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120" windowWidth="9720" windowHeight="7320" tabRatio="567"/>
  </bookViews>
  <sheets>
    <sheet name="ПР НПР" sheetId="69" r:id="rId1"/>
  </sheets>
  <definedNames>
    <definedName name="_xlnm.Print_Area" localSheetId="0">'ПР НПР'!$B$1:$I$161</definedName>
  </definedNames>
  <calcPr calcId="125725"/>
</workbook>
</file>

<file path=xl/calcChain.xml><?xml version="1.0" encoding="utf-8"?>
<calcChain xmlns="http://schemas.openxmlformats.org/spreadsheetml/2006/main">
  <c r="I120" i="69"/>
  <c r="I119"/>
  <c r="I92"/>
  <c r="I110"/>
  <c r="I90"/>
  <c r="I89" s="1"/>
  <c r="I159"/>
  <c r="I158" s="1"/>
  <c r="I79"/>
  <c r="I78" s="1"/>
  <c r="I48"/>
  <c r="I126"/>
  <c r="I138"/>
  <c r="I34"/>
  <c r="I14"/>
  <c r="I13" s="1"/>
  <c r="I12" s="1"/>
  <c r="I11" s="1"/>
  <c r="I145"/>
  <c r="I144" s="1"/>
  <c r="I50"/>
  <c r="I49" s="1"/>
  <c r="I61"/>
  <c r="I60" s="1"/>
  <c r="I59" s="1"/>
  <c r="I142"/>
  <c r="I141"/>
  <c r="I104"/>
  <c r="I23"/>
  <c r="I22" s="1"/>
  <c r="I107"/>
  <c r="I106" s="1"/>
  <c r="I152"/>
  <c r="I151" s="1"/>
  <c r="I83"/>
  <c r="I82" s="1"/>
  <c r="I81" s="1"/>
  <c r="I10"/>
  <c r="I9" s="1"/>
  <c r="I8" s="1"/>
  <c r="I17"/>
  <c r="I16"/>
  <c r="I19"/>
  <c r="I27"/>
  <c r="I26" s="1"/>
  <c r="I30"/>
  <c r="I29"/>
  <c r="I33"/>
  <c r="I38"/>
  <c r="I41"/>
  <c r="I46"/>
  <c r="I45" s="1"/>
  <c r="I53"/>
  <c r="I54"/>
  <c r="I56"/>
  <c r="J56"/>
  <c r="K56"/>
  <c r="I57"/>
  <c r="I65"/>
  <c r="I64" s="1"/>
  <c r="I63" s="1"/>
  <c r="I72"/>
  <c r="I71" s="1"/>
  <c r="I70" s="1"/>
  <c r="I75"/>
  <c r="I74" s="1"/>
  <c r="I86"/>
  <c r="I85" s="1"/>
  <c r="I87"/>
  <c r="I95"/>
  <c r="I94" s="1"/>
  <c r="I98"/>
  <c r="J100"/>
  <c r="K100"/>
  <c r="I102"/>
  <c r="I101"/>
  <c r="I97" s="1"/>
  <c r="I109"/>
  <c r="J113"/>
  <c r="K113"/>
  <c r="I114"/>
  <c r="I113" s="1"/>
  <c r="I116"/>
  <c r="I117"/>
  <c r="I123"/>
  <c r="I122" s="1"/>
  <c r="I129"/>
  <c r="I128" s="1"/>
  <c r="I133"/>
  <c r="I132" s="1"/>
  <c r="I134"/>
  <c r="J137"/>
  <c r="K137"/>
  <c r="K136" s="1"/>
  <c r="I137"/>
  <c r="J139"/>
  <c r="K139"/>
  <c r="I148"/>
  <c r="I147" s="1"/>
  <c r="I155"/>
  <c r="I154" s="1"/>
  <c r="J166"/>
  <c r="J168" s="1"/>
  <c r="K166"/>
  <c r="K168" s="1"/>
  <c r="J176"/>
  <c r="J136"/>
  <c r="I37" l="1"/>
  <c r="I161" s="1"/>
  <c r="J170" s="1"/>
  <c r="I21"/>
  <c r="I20"/>
</calcChain>
</file>

<file path=xl/sharedStrings.xml><?xml version="1.0" encoding="utf-8"?>
<sst xmlns="http://schemas.openxmlformats.org/spreadsheetml/2006/main" count="891" uniqueCount="123">
  <si>
    <t>ВР</t>
  </si>
  <si>
    <t>01</t>
  </si>
  <si>
    <t>№ строки</t>
  </si>
  <si>
    <t>Наименование</t>
  </si>
  <si>
    <t>Мероприятия по землеустройству и землепользованию</t>
  </si>
  <si>
    <t xml:space="preserve"> </t>
  </si>
  <si>
    <t>Сумма на 2011 год</t>
  </si>
  <si>
    <t>240</t>
  </si>
  <si>
    <t>Резервные средства</t>
  </si>
  <si>
    <t>100</t>
  </si>
  <si>
    <t>200</t>
  </si>
  <si>
    <t>800</t>
  </si>
  <si>
    <t>810</t>
  </si>
  <si>
    <t>Иные бюджетные ассигнования</t>
  </si>
  <si>
    <t>400</t>
  </si>
  <si>
    <t>ИТОГО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</si>
  <si>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</si>
  <si>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</si>
  <si>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Капитальные вложения в объекты недвижимого имущества государственной (муниципальной) собственности</t>
  </si>
  <si>
    <t>410</t>
  </si>
  <si>
    <t>Уплата налогов, сборов и иных платежей</t>
  </si>
  <si>
    <t>600</t>
  </si>
  <si>
    <t>Предоставление субсидий бюджетным, автономным учреждениям и иным некоммерческим организациям</t>
  </si>
  <si>
    <t>300</t>
  </si>
  <si>
    <t>Социальное обеспечение и иные выплаты населению</t>
  </si>
  <si>
    <t>Уличное освещение</t>
  </si>
  <si>
    <t>Озеленение территории</t>
  </si>
  <si>
    <t>610</t>
  </si>
  <si>
    <t>Субсидии бюджетным учреждениям</t>
  </si>
  <si>
    <t>611</t>
  </si>
  <si>
    <t>Военный персонал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</si>
  <si>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</si>
  <si>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Прочие мероприятия по благоустройству поселений</t>
  </si>
  <si>
    <t>Обеспечение деятельности подведомственных учреждений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</si>
  <si>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</si>
  <si>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Содержание автомобильных дорог общего пользования местного значения</t>
  </si>
  <si>
    <t>(рублей)</t>
  </si>
  <si>
    <t>Доплаты к пенсиям государственных служащих субъектов Российской Федерации и муниципальных служащих</t>
  </si>
  <si>
    <t xml:space="preserve">субвенция для осуществления отдельных государственных полномочий Брянской области  по определению перечня должностных лиц, уполномоченных составлять протоколы об административных правонарушениях
</t>
  </si>
  <si>
    <t>Субсидии на возмещение части затрат, возникающих при предоставлении услуг по помывке населения в банях</t>
  </si>
  <si>
    <t>Субсидия на содержание мест захоронения</t>
  </si>
  <si>
    <t>Руководитель контрольно-счётной палаты муниципального образования
 и его заместители</t>
  </si>
  <si>
    <t>Прочая закупка товаров, работ и услуг для обеспечения 
государственных (муниципальных) нужд</t>
  </si>
  <si>
    <t>Оценка недвижимости, признание прав и регулирование отношений 
муниципальной собственности</t>
  </si>
  <si>
    <t>Выполнение других обязательств муниципального образования</t>
  </si>
  <si>
    <t>Уплата иных платежей</t>
  </si>
  <si>
    <t>244</t>
  </si>
  <si>
    <t>Обеспечение мероприятий по капитальному ремонту  многоквартирных домов 
за счет средств  бюджетов</t>
  </si>
  <si>
    <t>Муниципальная программа "Приобретение специализированной техники для
жилищно-коммунальных хозяйств Почепского городского поселения"</t>
  </si>
  <si>
    <t>Мероприятия в области коммунального хозяйства</t>
  </si>
  <si>
    <t>414</t>
  </si>
  <si>
    <t>Бюджетные инвистиции</t>
  </si>
  <si>
    <t>Бюджетные инвистиции в объекты капитального строительства 
государственной (муниципальной) собственности</t>
  </si>
  <si>
    <t>Субсидии бюджетным учреждениям на иные цели</t>
  </si>
  <si>
    <t>612</t>
  </si>
  <si>
    <t>Мероприятия в сфере культуры, кинематографии, средств массовой информации</t>
  </si>
  <si>
    <t>630</t>
  </si>
  <si>
    <t>Иные пенсии,социальные доплаты к песиям</t>
  </si>
  <si>
    <t>Приобретение специализированной техники для
жилищно-коммунальных хозяйств Почепского городского поселения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</si>
  <si>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управления, органами управления государственными внебюджетными фондами</t>
  </si>
  <si>
    <t>Расходы на выплаты персоналу казенных учреждений</t>
  </si>
  <si>
    <t>Фонд оплаты труда казенных учреждений и взносы по обязательному социальному страхованию</t>
  </si>
  <si>
    <t>110</t>
  </si>
  <si>
    <t>111</t>
  </si>
  <si>
    <t>Мероприятия в сфере физкультуры и спорта</t>
  </si>
  <si>
    <t>Уплата прочих налогов и сборов</t>
  </si>
  <si>
    <t>Межбюджетные трансферты</t>
  </si>
  <si>
    <t>Иные межбюджетные трансферты</t>
  </si>
  <si>
    <t>МП</t>
  </si>
  <si>
    <t>ППМП</t>
  </si>
  <si>
    <t>ОМ</t>
  </si>
  <si>
    <t>ГРБС</t>
  </si>
  <si>
    <t>НР</t>
  </si>
  <si>
    <t>00</t>
  </si>
  <si>
    <t>931</t>
  </si>
  <si>
    <t>70</t>
  </si>
  <si>
    <t>НЕПРОГРАММНАЯ ДЕЯТЕЛЬНОСТЬ</t>
  </si>
  <si>
    <t>S9601</t>
  </si>
  <si>
    <t>03</t>
  </si>
  <si>
    <t>Водохозяйственные мероприятия</t>
  </si>
  <si>
    <t>09</t>
  </si>
  <si>
    <t>119</t>
  </si>
  <si>
    <t>Взносы по обязательному социальному страхованию на выплаты по оплате труда работников и иные выплаты</t>
  </si>
  <si>
    <t>16170</t>
  </si>
  <si>
    <t>Строительство, архитектура и дорожное хозяйство Брянской области (2014-2020гг ПП "Автомобильные дороги" (2014-2020гг). Обеспечение сохранности автомлбильных дороог местного значения и условий безопасности движения по ним.</t>
  </si>
  <si>
    <t>460</t>
  </si>
  <si>
    <t>464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</si>
  <si>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</si>
  <si>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Субсидии на осуществление капитальных вложений в объкты капитального строительства государственной (муниципальной) собственности бюджетным учреждениям</t>
  </si>
  <si>
    <t>850</t>
  </si>
  <si>
    <t>320</t>
  </si>
  <si>
    <t>321</t>
  </si>
  <si>
    <t>Социальные выплаты гражданам, кроме публичных нормативных социальных выплат</t>
  </si>
  <si>
    <t>Резервный фонд Почепского городского поселения</t>
  </si>
  <si>
    <t>Иные межбюджетные ассигнования</t>
  </si>
  <si>
    <t>Мероприятия по организации транспортного обслуживания</t>
  </si>
  <si>
    <t xml:space="preserve">субсидия на компенсацию части потерь в доходах, возникающих в результате регулирования тарифов на перевозку пассажиров автомобильным пассажирским
транспортом по муниципальным маршрутам регулярных перевозок </t>
  </si>
  <si>
    <t>Аварийный запас материально-технических ресурсов жилищно-коммунального хозяйства</t>
  </si>
  <si>
    <t>Мероприятия по замене газоиспользующего оборудования</t>
  </si>
  <si>
    <t>17010</t>
  </si>
  <si>
    <t>853</t>
  </si>
  <si>
    <t>12040</t>
  </si>
  <si>
    <t>360</t>
  </si>
  <si>
    <t>Иные выплаты населению</t>
  </si>
  <si>
    <t>Сумма на 2017 год</t>
  </si>
  <si>
    <t>500</t>
  </si>
  <si>
    <t>540</t>
  </si>
  <si>
    <t xml:space="preserve">Распределение расходов бюджета Почепского городского поселения Почепского муниципального района по целевым статьям  (муниципальным программам и непрограммным направлениям деятельности), группам (группам и подгруппам) видов расходов классификации расходов на 2017 </t>
  </si>
  <si>
    <t>Субсидия на возмещение части затрат, возникающих при обеспечении бесперебойного теплоснабжения жилищного фонда города Почепа, в том числе в части предупреждения ситуаций прекращения или ограничения подачи газа и (или) электрической энергии объектам теплоснабжения</t>
  </si>
  <si>
    <t>Поддержка местных инициатив граждан Почепского района на 2017-2019 гг</t>
  </si>
  <si>
    <t>Выделение средств на реализацию проектов развития Почепского городского поселения, основанных на местных инициативах</t>
  </si>
  <si>
    <t>Передача полномочий муниципальному району в области  кинематографии</t>
  </si>
  <si>
    <t>Передача полномочий муниципальному району в области библиотечного обслуживания</t>
  </si>
  <si>
    <t>Приложение № 5</t>
  </si>
  <si>
    <t>Приложение 1</t>
  </si>
  <si>
    <t>830</t>
  </si>
  <si>
    <t>Исполнеие судебных актов</t>
  </si>
  <si>
    <t>852</t>
  </si>
  <si>
    <t>Бюджетные инвестиции</t>
  </si>
  <si>
    <t xml:space="preserve">Приобретение жилых помещений в целях предоставления по договорам служебного найма </t>
  </si>
  <si>
    <t>Другие вопросы в области охраны окружающей среды</t>
  </si>
  <si>
    <t>Реализация мероприятий в области работ с бытовыми отходами</t>
  </si>
  <si>
    <t xml:space="preserve">к   решению   Совета народных 
депутатов города Почепа "О бюджете Почепского городского поселения Почепского муниципального района на 2017 год и плановый период 2018 и 2019 годов " от                         № </t>
  </si>
</sst>
</file>

<file path=xl/styles.xml><?xml version="1.0" encoding="utf-8"?>
<styleSheet xmlns="http://schemas.openxmlformats.org/spreadsheetml/2006/main">
  <fonts count="28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9.5"/>
      <color indexed="8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color indexed="12"/>
      <name val="Arial"/>
      <family val="2"/>
      <charset val="204"/>
    </font>
    <font>
      <b/>
      <sz val="14"/>
      <color indexed="12"/>
      <name val="Arial"/>
      <family val="2"/>
      <charset val="204"/>
    </font>
    <font>
      <sz val="11"/>
      <name val="Arial"/>
      <family val="2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color indexed="56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color indexed="56"/>
      <name val="Arial"/>
      <family val="2"/>
      <charset val="204"/>
    </font>
    <font>
      <b/>
      <sz val="10"/>
      <color indexed="8"/>
      <name val="Arial Cyr"/>
    </font>
    <font>
      <b/>
      <i/>
      <sz val="12"/>
      <color indexed="56"/>
      <name val="Arial"/>
      <family val="2"/>
      <charset val="204"/>
    </font>
    <font>
      <b/>
      <i/>
      <sz val="12"/>
      <name val="Arial"/>
      <family val="2"/>
      <charset val="204"/>
    </font>
    <font>
      <sz val="12"/>
      <color indexed="17"/>
      <name val="Arial"/>
      <family val="2"/>
      <charset val="204"/>
    </font>
    <font>
      <b/>
      <sz val="12"/>
      <color indexed="61"/>
      <name val="Arial"/>
      <family val="2"/>
      <charset val="204"/>
    </font>
    <font>
      <b/>
      <sz val="12"/>
      <name val="Arial"/>
      <family val="2"/>
      <charset val="204"/>
    </font>
    <font>
      <i/>
      <sz val="12"/>
      <color indexed="17"/>
      <name val="Arial"/>
      <family val="2"/>
      <charset val="204"/>
    </font>
    <font>
      <i/>
      <sz val="12"/>
      <color indexed="18"/>
      <name val="Arial"/>
      <family val="2"/>
      <charset val="204"/>
    </font>
    <font>
      <b/>
      <i/>
      <sz val="12"/>
      <color indexed="17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9" fillId="0" borderId="1">
      <alignment vertical="top" wrapText="1"/>
    </xf>
  </cellStyleXfs>
  <cellXfs count="141">
    <xf numFmtId="0" fontId="0" fillId="0" borderId="0" xfId="0"/>
    <xf numFmtId="0" fontId="2" fillId="0" borderId="0" xfId="0" applyFont="1"/>
    <xf numFmtId="0" fontId="0" fillId="0" borderId="0" xfId="0" applyBorder="1"/>
    <xf numFmtId="49" fontId="0" fillId="0" borderId="0" xfId="0" applyNumberFormat="1" applyBorder="1"/>
    <xf numFmtId="0" fontId="2" fillId="0" borderId="2" xfId="0" applyFont="1" applyBorder="1" applyAlignment="1">
      <alignment horizontal="justify"/>
    </xf>
    <xf numFmtId="0" fontId="0" fillId="0" borderId="2" xfId="0" applyBorder="1" applyAlignment="1">
      <alignment horizontal="center"/>
    </xf>
    <xf numFmtId="0" fontId="6" fillId="0" borderId="0" xfId="0" applyFont="1" applyAlignment="1">
      <alignment horizontal="justify" vertical="center"/>
    </xf>
    <xf numFmtId="0" fontId="5" fillId="0" borderId="0" xfId="0" applyFont="1"/>
    <xf numFmtId="0" fontId="4" fillId="0" borderId="0" xfId="0" applyFont="1" applyAlignment="1">
      <alignment horizontal="justify" vertical="center"/>
    </xf>
    <xf numFmtId="0" fontId="4" fillId="0" borderId="0" xfId="0" applyFont="1" applyBorder="1" applyAlignment="1">
      <alignment horizontal="justify" vertical="center"/>
    </xf>
    <xf numFmtId="0" fontId="7" fillId="0" borderId="0" xfId="0" applyFont="1"/>
    <xf numFmtId="1" fontId="0" fillId="0" borderId="0" xfId="0" applyNumberFormat="1" applyBorder="1"/>
    <xf numFmtId="0" fontId="11" fillId="0" borderId="0" xfId="0" applyFont="1" applyBorder="1" applyAlignment="1">
      <alignment horizontal="justify" vertical="center"/>
    </xf>
    <xf numFmtId="49" fontId="11" fillId="0" borderId="0" xfId="0" applyNumberFormat="1" applyFont="1" applyBorder="1"/>
    <xf numFmtId="0" fontId="6" fillId="0" borderId="0" xfId="0" applyFont="1" applyBorder="1" applyAlignment="1">
      <alignment horizontal="justify" vertical="center"/>
    </xf>
    <xf numFmtId="49" fontId="9" fillId="0" borderId="0" xfId="0" applyNumberFormat="1" applyFont="1" applyBorder="1"/>
    <xf numFmtId="0" fontId="0" fillId="0" borderId="0" xfId="0" applyAlignment="1">
      <alignment horizontal="right" vertical="top" wrapText="1"/>
    </xf>
    <xf numFmtId="49" fontId="3" fillId="0" borderId="0" xfId="0" applyNumberFormat="1" applyFont="1" applyAlignment="1">
      <alignment vertical="top" wrapText="1"/>
    </xf>
    <xf numFmtId="0" fontId="11" fillId="0" borderId="0" xfId="0" applyFont="1"/>
    <xf numFmtId="0" fontId="11" fillId="0" borderId="0" xfId="0" applyFont="1" applyAlignment="1">
      <alignment horizontal="right" vertical="top"/>
    </xf>
    <xf numFmtId="0" fontId="14" fillId="0" borderId="2" xfId="0" applyFont="1" applyBorder="1" applyAlignment="1">
      <alignment horizontal="left"/>
    </xf>
    <xf numFmtId="0" fontId="10" fillId="3" borderId="3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justify" vertical="top" wrapText="1"/>
    </xf>
    <xf numFmtId="0" fontId="13" fillId="0" borderId="2" xfId="0" applyFont="1" applyBorder="1" applyAlignment="1">
      <alignment horizontal="justify" vertical="top" wrapText="1"/>
    </xf>
    <xf numFmtId="0" fontId="13" fillId="3" borderId="3" xfId="0" applyFont="1" applyFill="1" applyBorder="1" applyAlignment="1">
      <alignment horizontal="justify" vertical="top" wrapText="1"/>
    </xf>
    <xf numFmtId="0" fontId="13" fillId="0" borderId="2" xfId="0" applyFont="1" applyFill="1" applyBorder="1" applyAlignment="1">
      <alignment horizontal="justify" vertical="top" wrapText="1"/>
    </xf>
    <xf numFmtId="0" fontId="13" fillId="0" borderId="3" xfId="0" applyFont="1" applyBorder="1" applyAlignment="1">
      <alignment horizontal="justify" vertical="top" wrapText="1"/>
    </xf>
    <xf numFmtId="49" fontId="13" fillId="0" borderId="2" xfId="0" applyNumberFormat="1" applyFont="1" applyBorder="1" applyAlignment="1">
      <alignment vertical="center" shrinkToFit="1"/>
    </xf>
    <xf numFmtId="49" fontId="13" fillId="0" borderId="4" xfId="0" applyNumberFormat="1" applyFont="1" applyBorder="1" applyAlignment="1">
      <alignment vertical="center" shrinkToFit="1"/>
    </xf>
    <xf numFmtId="49" fontId="13" fillId="0" borderId="5" xfId="0" applyNumberFormat="1" applyFont="1" applyBorder="1" applyAlignment="1">
      <alignment vertical="center" shrinkToFit="1"/>
    </xf>
    <xf numFmtId="49" fontId="13" fillId="0" borderId="3" xfId="0" applyNumberFormat="1" applyFont="1" applyBorder="1" applyAlignment="1">
      <alignment vertical="center" shrinkToFit="1"/>
    </xf>
    <xf numFmtId="0" fontId="13" fillId="0" borderId="2" xfId="0" applyFont="1" applyBorder="1" applyAlignment="1">
      <alignment horizontal="right" vertical="center" shrinkToFit="1"/>
    </xf>
    <xf numFmtId="0" fontId="17" fillId="0" borderId="0" xfId="0" applyFont="1"/>
    <xf numFmtId="0" fontId="8" fillId="0" borderId="0" xfId="0" applyFont="1" applyAlignment="1">
      <alignment horizontal="center" vertical="center" wrapText="1"/>
    </xf>
    <xf numFmtId="0" fontId="13" fillId="0" borderId="3" xfId="0" applyFont="1" applyFill="1" applyBorder="1" applyAlignment="1">
      <alignment horizontal="justify" vertical="top" wrapText="1"/>
    </xf>
    <xf numFmtId="49" fontId="13" fillId="0" borderId="3" xfId="0" applyNumberFormat="1" applyFont="1" applyFill="1" applyBorder="1" applyAlignment="1">
      <alignment horizontal="center" vertical="center" shrinkToFit="1"/>
    </xf>
    <xf numFmtId="0" fontId="13" fillId="0" borderId="3" xfId="0" applyFont="1" applyFill="1" applyBorder="1" applyAlignment="1">
      <alignment horizontal="center" vertical="center" shrinkToFit="1"/>
    </xf>
    <xf numFmtId="0" fontId="13" fillId="0" borderId="2" xfId="0" applyFont="1" applyBorder="1"/>
    <xf numFmtId="0" fontId="11" fillId="0" borderId="0" xfId="0" applyFont="1" applyAlignment="1">
      <alignment horizontal="left" vertical="top"/>
    </xf>
    <xf numFmtId="0" fontId="18" fillId="0" borderId="0" xfId="0" applyFont="1" applyFill="1"/>
    <xf numFmtId="0" fontId="13" fillId="0" borderId="2" xfId="0" applyFont="1" applyBorder="1" applyAlignment="1">
      <alignment wrapText="1"/>
    </xf>
    <xf numFmtId="0" fontId="13" fillId="0" borderId="2" xfId="0" applyFont="1" applyFill="1" applyBorder="1" applyAlignment="1">
      <alignment horizontal="center" vertical="center" shrinkToFit="1"/>
    </xf>
    <xf numFmtId="0" fontId="13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/>
    </xf>
    <xf numFmtId="0" fontId="20" fillId="0" borderId="2" xfId="0" applyFont="1" applyFill="1" applyBorder="1" applyAlignment="1">
      <alignment horizontal="center"/>
    </xf>
    <xf numFmtId="0" fontId="16" fillId="0" borderId="3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1" fontId="21" fillId="2" borderId="2" xfId="0" applyNumberFormat="1" applyFont="1" applyFill="1" applyBorder="1" applyAlignment="1">
      <alignment horizontal="right"/>
    </xf>
    <xf numFmtId="1" fontId="4" fillId="2" borderId="2" xfId="0" applyNumberFormat="1" applyFont="1" applyFill="1" applyBorder="1" applyAlignment="1">
      <alignment horizontal="right"/>
    </xf>
    <xf numFmtId="0" fontId="4" fillId="0" borderId="2" xfId="0" applyFont="1" applyBorder="1"/>
    <xf numFmtId="1" fontId="21" fillId="0" borderId="2" xfId="0" applyNumberFormat="1" applyFont="1" applyFill="1" applyBorder="1" applyAlignment="1">
      <alignment horizontal="right"/>
    </xf>
    <xf numFmtId="1" fontId="23" fillId="0" borderId="2" xfId="0" applyNumberFormat="1" applyFont="1" applyFill="1" applyBorder="1" applyAlignment="1">
      <alignment horizontal="right"/>
    </xf>
    <xf numFmtId="1" fontId="4" fillId="0" borderId="2" xfId="0" applyNumberFormat="1" applyFont="1" applyFill="1" applyBorder="1" applyAlignment="1">
      <alignment horizontal="right"/>
    </xf>
    <xf numFmtId="0" fontId="24" fillId="0" borderId="2" xfId="0" applyFont="1" applyBorder="1" applyAlignment="1">
      <alignment horizontal="center"/>
    </xf>
    <xf numFmtId="1" fontId="24" fillId="2" borderId="2" xfId="0" applyNumberFormat="1" applyFont="1" applyFill="1" applyBorder="1" applyAlignment="1">
      <alignment horizontal="right"/>
    </xf>
    <xf numFmtId="0" fontId="24" fillId="0" borderId="2" xfId="0" applyFont="1" applyBorder="1"/>
    <xf numFmtId="1" fontId="25" fillId="0" borderId="2" xfId="0" applyNumberFormat="1" applyFont="1" applyFill="1" applyBorder="1" applyAlignment="1">
      <alignment horizontal="right"/>
    </xf>
    <xf numFmtId="0" fontId="26" fillId="0" borderId="2" xfId="0" applyFont="1" applyBorder="1"/>
    <xf numFmtId="1" fontId="22" fillId="0" borderId="2" xfId="0" applyNumberFormat="1" applyFont="1" applyFill="1" applyBorder="1" applyAlignment="1">
      <alignment horizontal="right"/>
    </xf>
    <xf numFmtId="1" fontId="27" fillId="0" borderId="2" xfId="0" applyNumberFormat="1" applyFont="1" applyFill="1" applyBorder="1" applyAlignment="1">
      <alignment horizontal="right"/>
    </xf>
    <xf numFmtId="1" fontId="21" fillId="0" borderId="2" xfId="0" applyNumberFormat="1" applyFont="1" applyBorder="1"/>
    <xf numFmtId="0" fontId="14" fillId="0" borderId="0" xfId="0" applyFont="1" applyBorder="1" applyAlignment="1">
      <alignment horizontal="left"/>
    </xf>
    <xf numFmtId="0" fontId="13" fillId="0" borderId="0" xfId="0" applyFont="1" applyBorder="1" applyAlignment="1">
      <alignment horizontal="right"/>
    </xf>
    <xf numFmtId="0" fontId="13" fillId="0" borderId="0" xfId="0" applyFont="1" applyBorder="1" applyAlignment="1">
      <alignment horizontal="justify" vertical="center"/>
    </xf>
    <xf numFmtId="49" fontId="13" fillId="0" borderId="0" xfId="0" applyNumberFormat="1" applyFont="1" applyBorder="1"/>
    <xf numFmtId="1" fontId="4" fillId="0" borderId="0" xfId="0" applyNumberFormat="1" applyFont="1" applyFill="1" applyBorder="1" applyAlignment="1">
      <alignment horizontal="right"/>
    </xf>
    <xf numFmtId="0" fontId="24" fillId="0" borderId="7" xfId="0" applyFont="1" applyBorder="1" applyAlignment="1">
      <alignment horizontal="right"/>
    </xf>
    <xf numFmtId="1" fontId="4" fillId="0" borderId="0" xfId="0" applyNumberFormat="1" applyFont="1" applyBorder="1"/>
    <xf numFmtId="1" fontId="4" fillId="0" borderId="0" xfId="0" applyNumberFormat="1" applyFont="1"/>
    <xf numFmtId="0" fontId="4" fillId="0" borderId="0" xfId="0" applyFont="1" applyBorder="1"/>
    <xf numFmtId="0" fontId="10" fillId="3" borderId="8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49" fontId="14" fillId="0" borderId="3" xfId="0" applyNumberFormat="1" applyFont="1" applyBorder="1" applyAlignment="1">
      <alignment horizontal="center" vertical="center"/>
    </xf>
    <xf numFmtId="0" fontId="14" fillId="3" borderId="6" xfId="0" applyFont="1" applyFill="1" applyBorder="1" applyAlignment="1">
      <alignment horizontal="justify" vertical="top" wrapText="1"/>
    </xf>
    <xf numFmtId="0" fontId="4" fillId="0" borderId="3" xfId="0" applyFont="1" applyBorder="1" applyAlignment="1">
      <alignment horizontal="center"/>
    </xf>
    <xf numFmtId="49" fontId="14" fillId="0" borderId="3" xfId="0" applyNumberFormat="1" applyFont="1" applyFill="1" applyBorder="1" applyAlignment="1">
      <alignment horizontal="center" vertical="center" shrinkToFit="1"/>
    </xf>
    <xf numFmtId="0" fontId="14" fillId="0" borderId="3" xfId="0" applyFont="1" applyFill="1" applyBorder="1" applyAlignment="1">
      <alignment horizontal="center" vertical="center" shrinkToFit="1"/>
    </xf>
    <xf numFmtId="0" fontId="13" fillId="0" borderId="0" xfId="0" applyFont="1" applyAlignment="1">
      <alignment wrapText="1"/>
    </xf>
    <xf numFmtId="49" fontId="13" fillId="0" borderId="2" xfId="0" applyNumberFormat="1" applyFont="1" applyFill="1" applyBorder="1" applyAlignment="1">
      <alignment horizontal="center" vertical="center" shrinkToFit="1"/>
    </xf>
    <xf numFmtId="49" fontId="14" fillId="0" borderId="2" xfId="0" applyNumberFormat="1" applyFont="1" applyBorder="1" applyAlignment="1">
      <alignment vertical="center" shrinkToFit="1"/>
    </xf>
    <xf numFmtId="0" fontId="14" fillId="3" borderId="2" xfId="0" applyFont="1" applyFill="1" applyBorder="1" applyAlignment="1">
      <alignment horizontal="justify" vertical="top" wrapText="1"/>
    </xf>
    <xf numFmtId="0" fontId="11" fillId="0" borderId="0" xfId="0" applyFont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 shrinkToFi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shrinkToFit="1"/>
    </xf>
    <xf numFmtId="0" fontId="13" fillId="0" borderId="0" xfId="0" applyFont="1" applyBorder="1" applyAlignment="1">
      <alignment horizontal="center" vertical="center"/>
    </xf>
    <xf numFmtId="49" fontId="13" fillId="0" borderId="0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3" borderId="8" xfId="0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right"/>
    </xf>
    <xf numFmtId="0" fontId="13" fillId="3" borderId="0" xfId="0" applyFont="1" applyFill="1" applyBorder="1" applyAlignment="1">
      <alignment horizontal="justify" vertical="top" wrapText="1"/>
    </xf>
    <xf numFmtId="0" fontId="16" fillId="3" borderId="0" xfId="0" applyFont="1" applyFill="1" applyBorder="1" applyAlignment="1">
      <alignment horizontal="justify" vertical="top" wrapText="1"/>
    </xf>
    <xf numFmtId="0" fontId="4" fillId="0" borderId="0" xfId="0" applyFont="1" applyBorder="1" applyAlignment="1">
      <alignment horizontal="center"/>
    </xf>
    <xf numFmtId="1" fontId="4" fillId="2" borderId="0" xfId="0" applyNumberFormat="1" applyFont="1" applyFill="1" applyBorder="1" applyAlignment="1">
      <alignment horizontal="right"/>
    </xf>
    <xf numFmtId="0" fontId="4" fillId="0" borderId="9" xfId="0" applyFont="1" applyBorder="1" applyAlignment="1">
      <alignment horizontal="center"/>
    </xf>
    <xf numFmtId="0" fontId="14" fillId="3" borderId="10" xfId="0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14" fillId="3" borderId="3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Fill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4" fontId="13" fillId="0" borderId="2" xfId="0" applyNumberFormat="1" applyFont="1" applyFill="1" applyBorder="1" applyAlignment="1">
      <alignment horizontal="center" vertical="center" shrinkToFit="1"/>
    </xf>
    <xf numFmtId="4" fontId="13" fillId="0" borderId="6" xfId="0" applyNumberFormat="1" applyFont="1" applyFill="1" applyBorder="1" applyAlignment="1">
      <alignment horizontal="center" vertical="center" shrinkToFit="1"/>
    </xf>
    <xf numFmtId="4" fontId="14" fillId="0" borderId="2" xfId="0" applyNumberFormat="1" applyFont="1" applyFill="1" applyBorder="1" applyAlignment="1">
      <alignment horizontal="center" vertical="center" shrinkToFit="1"/>
    </xf>
    <xf numFmtId="4" fontId="13" fillId="3" borderId="2" xfId="0" applyNumberFormat="1" applyFont="1" applyFill="1" applyBorder="1" applyAlignment="1">
      <alignment horizontal="center" vertical="center" wrapText="1"/>
    </xf>
    <xf numFmtId="4" fontId="13" fillId="2" borderId="2" xfId="0" applyNumberFormat="1" applyFont="1" applyFill="1" applyBorder="1" applyAlignment="1">
      <alignment horizontal="center" vertical="center" shrinkToFit="1"/>
    </xf>
    <xf numFmtId="4" fontId="13" fillId="2" borderId="3" xfId="0" applyNumberFormat="1" applyFont="1" applyFill="1" applyBorder="1" applyAlignment="1">
      <alignment horizontal="center" vertical="center" shrinkToFit="1"/>
    </xf>
    <xf numFmtId="4" fontId="13" fillId="0" borderId="0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4" fontId="0" fillId="0" borderId="0" xfId="0" applyNumberFormat="1" applyFill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4" fontId="14" fillId="0" borderId="6" xfId="0" applyNumberFormat="1" applyFont="1" applyFill="1" applyBorder="1" applyAlignment="1">
      <alignment horizontal="center" vertical="center" shrinkToFit="1"/>
    </xf>
    <xf numFmtId="0" fontId="14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shrinkToFit="1"/>
    </xf>
    <xf numFmtId="0" fontId="13" fillId="0" borderId="3" xfId="0" applyFont="1" applyBorder="1" applyAlignment="1">
      <alignment horizontal="center" vertical="center"/>
    </xf>
    <xf numFmtId="4" fontId="14" fillId="2" borderId="2" xfId="0" applyNumberFormat="1" applyFont="1" applyFill="1" applyBorder="1" applyAlignment="1">
      <alignment horizontal="center" vertical="center" shrinkToFit="1"/>
    </xf>
    <xf numFmtId="0" fontId="13" fillId="2" borderId="2" xfId="0" applyFont="1" applyFill="1" applyBorder="1" applyAlignment="1">
      <alignment horizontal="justify" vertical="top" wrapText="1"/>
    </xf>
    <xf numFmtId="0" fontId="13" fillId="3" borderId="6" xfId="0" applyFont="1" applyFill="1" applyBorder="1" applyAlignment="1">
      <alignment horizontal="justify" vertical="top" wrapText="1"/>
    </xf>
    <xf numFmtId="0" fontId="13" fillId="0" borderId="0" xfId="0" applyFont="1" applyAlignment="1">
      <alignment horizontal="center" vertical="center"/>
    </xf>
    <xf numFmtId="0" fontId="13" fillId="0" borderId="6" xfId="0" applyFont="1" applyBorder="1" applyAlignment="1">
      <alignment horizontal="justify" vertical="top" wrapText="1"/>
    </xf>
    <xf numFmtId="49" fontId="13" fillId="0" borderId="5" xfId="0" applyNumberFormat="1" applyFont="1" applyFill="1" applyBorder="1" applyAlignment="1">
      <alignment horizontal="center" vertical="center" shrinkToFit="1"/>
    </xf>
    <xf numFmtId="49" fontId="14" fillId="0" borderId="5" xfId="0" applyNumberFormat="1" applyFont="1" applyFill="1" applyBorder="1" applyAlignment="1">
      <alignment horizontal="center" vertical="center" shrinkToFit="1"/>
    </xf>
    <xf numFmtId="0" fontId="14" fillId="0" borderId="6" xfId="0" applyFont="1" applyBorder="1" applyAlignment="1">
      <alignment horizontal="justify" vertical="top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9" fontId="12" fillId="0" borderId="0" xfId="0" applyNumberFormat="1" applyFont="1" applyAlignment="1">
      <alignment horizontal="left" vertical="top" wrapText="1"/>
    </xf>
    <xf numFmtId="0" fontId="14" fillId="0" borderId="6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4" fontId="14" fillId="3" borderId="6" xfId="0" applyNumberFormat="1" applyFont="1" applyFill="1" applyBorder="1" applyAlignment="1">
      <alignment horizontal="center" vertical="center" wrapText="1"/>
    </xf>
    <xf numFmtId="4" fontId="14" fillId="3" borderId="3" xfId="0" applyNumberFormat="1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</cellXfs>
  <cellStyles count="2">
    <cellStyle name="xl34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 enableFormatConditionsCalculation="0">
    <tabColor indexed="29"/>
  </sheetPr>
  <dimension ref="A1:IV2961"/>
  <sheetViews>
    <sheetView tabSelected="1" view="pageBreakPreview" topLeftCell="B1" zoomScale="82" zoomScaleNormal="100" zoomScaleSheetLayoutView="82" workbookViewId="0">
      <selection activeCell="B1" sqref="A1:XFD3"/>
    </sheetView>
  </sheetViews>
  <sheetFormatPr defaultRowHeight="15"/>
  <cols>
    <col min="1" max="1" width="5.5703125" hidden="1" customWidth="1"/>
    <col min="2" max="2" width="85.7109375" style="8" customWidth="1"/>
    <col min="3" max="3" width="5" customWidth="1"/>
    <col min="4" max="6" width="8.7109375" customWidth="1"/>
    <col min="7" max="7" width="8.28515625" style="93" customWidth="1"/>
    <col min="8" max="8" width="4.85546875" customWidth="1"/>
    <col min="9" max="9" width="20.42578125" style="116" customWidth="1"/>
    <col min="10" max="10" width="9.85546875" hidden="1" customWidth="1"/>
    <col min="11" max="11" width="11.140625" hidden="1" customWidth="1"/>
    <col min="12" max="12" width="15.5703125" bestFit="1" customWidth="1"/>
  </cols>
  <sheetData>
    <row r="1" spans="1:11">
      <c r="D1" s="18" t="s">
        <v>114</v>
      </c>
      <c r="E1" s="18"/>
      <c r="F1" s="18"/>
      <c r="G1" s="83"/>
      <c r="H1" s="18"/>
      <c r="I1" s="104"/>
    </row>
    <row r="2" spans="1:11">
      <c r="C2" s="16"/>
      <c r="D2" s="40" t="s">
        <v>113</v>
      </c>
      <c r="E2" s="40"/>
      <c r="F2" s="40"/>
      <c r="G2" s="83"/>
      <c r="H2" s="19"/>
      <c r="I2" s="105"/>
    </row>
    <row r="3" spans="1:11" ht="77.25" customHeight="1">
      <c r="B3" s="6"/>
      <c r="C3" s="17"/>
      <c r="D3" s="133" t="s">
        <v>122</v>
      </c>
      <c r="E3" s="133"/>
      <c r="F3" s="133"/>
      <c r="G3" s="133"/>
      <c r="H3" s="133"/>
      <c r="I3" s="133"/>
    </row>
    <row r="4" spans="1:11" ht="56.25" customHeight="1">
      <c r="B4" s="136" t="s">
        <v>107</v>
      </c>
      <c r="C4" s="136"/>
      <c r="D4" s="136"/>
      <c r="E4" s="136"/>
      <c r="F4" s="136"/>
      <c r="G4" s="136"/>
      <c r="H4" s="136"/>
      <c r="I4" s="136"/>
      <c r="J4" s="136"/>
      <c r="K4" s="136"/>
    </row>
    <row r="5" spans="1:11" ht="13.5" customHeight="1">
      <c r="B5" s="35"/>
      <c r="C5" s="35"/>
      <c r="D5" s="35"/>
      <c r="E5" s="35"/>
      <c r="F5" s="35"/>
      <c r="G5" s="35"/>
      <c r="H5" s="35"/>
      <c r="I5" s="102" t="s">
        <v>36</v>
      </c>
      <c r="J5" s="35"/>
      <c r="K5" s="35"/>
    </row>
    <row r="6" spans="1:11" ht="23.25" customHeight="1">
      <c r="A6" s="4" t="s">
        <v>2</v>
      </c>
      <c r="B6" s="139" t="s">
        <v>3</v>
      </c>
      <c r="C6" s="134" t="s">
        <v>68</v>
      </c>
      <c r="D6" s="134" t="s">
        <v>69</v>
      </c>
      <c r="E6" s="134" t="s">
        <v>70</v>
      </c>
      <c r="F6" s="134" t="s">
        <v>71</v>
      </c>
      <c r="G6" s="134" t="s">
        <v>72</v>
      </c>
      <c r="H6" s="134" t="s">
        <v>0</v>
      </c>
      <c r="I6" s="137" t="s">
        <v>104</v>
      </c>
      <c r="J6" s="131" t="s">
        <v>6</v>
      </c>
      <c r="K6" s="131" t="s">
        <v>6</v>
      </c>
    </row>
    <row r="7" spans="1:11" ht="47.25" customHeight="1">
      <c r="A7" s="5"/>
      <c r="B7" s="140"/>
      <c r="C7" s="135"/>
      <c r="D7" s="135"/>
      <c r="E7" s="135"/>
      <c r="F7" s="135"/>
      <c r="G7" s="135"/>
      <c r="H7" s="135"/>
      <c r="I7" s="138"/>
      <c r="J7" s="132"/>
      <c r="K7" s="132"/>
    </row>
    <row r="8" spans="1:11" ht="31.5" hidden="1" customHeight="1">
      <c r="A8" s="5"/>
      <c r="B8" s="119" t="s">
        <v>58</v>
      </c>
      <c r="C8" s="74" t="s">
        <v>1</v>
      </c>
      <c r="D8" s="22"/>
      <c r="E8" s="22"/>
      <c r="F8" s="22"/>
      <c r="G8" s="22"/>
      <c r="H8" s="22"/>
      <c r="I8" s="103" t="e">
        <f>I9</f>
        <v>#REF!</v>
      </c>
      <c r="J8" s="21"/>
      <c r="K8" s="21"/>
    </row>
    <row r="9" spans="1:11" ht="37.5" hidden="1" customHeight="1">
      <c r="A9" s="5"/>
      <c r="B9" s="44" t="s">
        <v>48</v>
      </c>
      <c r="C9" s="30" t="s">
        <v>1</v>
      </c>
      <c r="D9" s="29" t="s">
        <v>73</v>
      </c>
      <c r="E9" s="29" t="s">
        <v>73</v>
      </c>
      <c r="F9" s="29" t="s">
        <v>74</v>
      </c>
      <c r="G9" s="85">
        <v>13030</v>
      </c>
      <c r="H9" s="29"/>
      <c r="I9" s="106" t="e">
        <f>I10</f>
        <v>#REF!</v>
      </c>
      <c r="J9" s="21"/>
      <c r="K9" s="21"/>
    </row>
    <row r="10" spans="1:11" ht="15.75" hidden="1" customHeight="1">
      <c r="A10" s="5"/>
      <c r="B10" s="26" t="s">
        <v>17</v>
      </c>
      <c r="C10" s="30" t="s">
        <v>1</v>
      </c>
      <c r="D10" s="29" t="s">
        <v>73</v>
      </c>
      <c r="E10" s="29" t="s">
        <v>73</v>
      </c>
      <c r="F10" s="29" t="s">
        <v>74</v>
      </c>
      <c r="G10" s="85">
        <v>13030</v>
      </c>
      <c r="H10" s="29" t="s">
        <v>10</v>
      </c>
      <c r="I10" s="106" t="e">
        <f>#REF!</f>
        <v>#REF!</v>
      </c>
      <c r="J10" s="21"/>
      <c r="K10" s="21"/>
    </row>
    <row r="11" spans="1:11" ht="33" customHeight="1">
      <c r="A11" s="73"/>
      <c r="B11" s="119" t="s">
        <v>58</v>
      </c>
      <c r="C11" s="74" t="s">
        <v>1</v>
      </c>
      <c r="D11" s="22"/>
      <c r="E11" s="22"/>
      <c r="F11" s="22"/>
      <c r="G11" s="22"/>
      <c r="H11" s="22"/>
      <c r="I11" s="103">
        <f>I12</f>
        <v>3600000</v>
      </c>
      <c r="J11" s="72"/>
      <c r="K11" s="72"/>
    </row>
    <row r="12" spans="1:11" ht="33" customHeight="1">
      <c r="A12" s="73"/>
      <c r="B12" s="44" t="s">
        <v>48</v>
      </c>
      <c r="C12" s="30" t="s">
        <v>1</v>
      </c>
      <c r="D12" s="29" t="s">
        <v>73</v>
      </c>
      <c r="E12" s="29" t="s">
        <v>73</v>
      </c>
      <c r="F12" s="29" t="s">
        <v>74</v>
      </c>
      <c r="G12" s="85">
        <v>13030</v>
      </c>
      <c r="H12" s="29"/>
      <c r="I12" s="106">
        <f>I13</f>
        <v>3600000</v>
      </c>
      <c r="J12" s="72"/>
      <c r="K12" s="72"/>
    </row>
    <row r="13" spans="1:11" ht="33" customHeight="1">
      <c r="A13" s="73"/>
      <c r="B13" s="26" t="s">
        <v>17</v>
      </c>
      <c r="C13" s="30" t="s">
        <v>1</v>
      </c>
      <c r="D13" s="29" t="s">
        <v>73</v>
      </c>
      <c r="E13" s="29" t="s">
        <v>73</v>
      </c>
      <c r="F13" s="29" t="s">
        <v>74</v>
      </c>
      <c r="G13" s="85">
        <v>13030</v>
      </c>
      <c r="H13" s="29" t="s">
        <v>10</v>
      </c>
      <c r="I13" s="106">
        <f>I14</f>
        <v>3600000</v>
      </c>
      <c r="J13" s="72"/>
      <c r="K13" s="72"/>
    </row>
    <row r="14" spans="1:11" ht="33" customHeight="1">
      <c r="A14" s="73"/>
      <c r="B14" s="24" t="s">
        <v>16</v>
      </c>
      <c r="C14" s="30" t="s">
        <v>1</v>
      </c>
      <c r="D14" s="29" t="s">
        <v>73</v>
      </c>
      <c r="E14" s="29" t="s">
        <v>73</v>
      </c>
      <c r="F14" s="29" t="s">
        <v>74</v>
      </c>
      <c r="G14" s="85">
        <v>13030</v>
      </c>
      <c r="H14" s="29" t="s">
        <v>7</v>
      </c>
      <c r="I14" s="106">
        <f>I15</f>
        <v>3600000</v>
      </c>
      <c r="J14" s="72"/>
      <c r="K14" s="72"/>
    </row>
    <row r="15" spans="1:11" ht="33" hidden="1" customHeight="1">
      <c r="A15" s="73"/>
      <c r="B15" s="125" t="s">
        <v>42</v>
      </c>
      <c r="C15" s="30" t="s">
        <v>1</v>
      </c>
      <c r="D15" s="29" t="s">
        <v>73</v>
      </c>
      <c r="E15" s="29" t="s">
        <v>73</v>
      </c>
      <c r="F15" s="29" t="s">
        <v>74</v>
      </c>
      <c r="G15" s="85">
        <v>13030</v>
      </c>
      <c r="H15" s="29" t="s">
        <v>46</v>
      </c>
      <c r="I15" s="107">
        <v>3600000</v>
      </c>
      <c r="J15" s="72"/>
      <c r="K15" s="72"/>
    </row>
    <row r="16" spans="1:11" ht="65.25" customHeight="1">
      <c r="A16" s="73"/>
      <c r="B16" s="44" t="s">
        <v>108</v>
      </c>
      <c r="C16" s="37" t="s">
        <v>78</v>
      </c>
      <c r="D16" s="37" t="s">
        <v>73</v>
      </c>
      <c r="E16" s="37" t="s">
        <v>73</v>
      </c>
      <c r="F16" s="37" t="s">
        <v>74</v>
      </c>
      <c r="G16" s="85">
        <v>13120</v>
      </c>
      <c r="H16" s="81"/>
      <c r="I16" s="106">
        <f>I17</f>
        <v>284144.68</v>
      </c>
      <c r="J16" s="72"/>
      <c r="K16" s="72"/>
    </row>
    <row r="17" spans="1:11" ht="23.25" customHeight="1">
      <c r="A17" s="73"/>
      <c r="B17" s="24" t="s">
        <v>13</v>
      </c>
      <c r="C17" s="37" t="s">
        <v>78</v>
      </c>
      <c r="D17" s="37" t="s">
        <v>73</v>
      </c>
      <c r="E17" s="37" t="s">
        <v>73</v>
      </c>
      <c r="F17" s="37" t="s">
        <v>74</v>
      </c>
      <c r="G17" s="85">
        <v>13120</v>
      </c>
      <c r="H17" s="29" t="s">
        <v>11</v>
      </c>
      <c r="I17" s="106">
        <f>I18</f>
        <v>284144.68</v>
      </c>
      <c r="J17" s="72"/>
      <c r="K17" s="72"/>
    </row>
    <row r="18" spans="1:11" ht="49.5" customHeight="1">
      <c r="A18" s="73"/>
      <c r="B18" s="25" t="s">
        <v>31</v>
      </c>
      <c r="C18" s="37" t="s">
        <v>78</v>
      </c>
      <c r="D18" s="37" t="s">
        <v>73</v>
      </c>
      <c r="E18" s="37" t="s">
        <v>73</v>
      </c>
      <c r="F18" s="37" t="s">
        <v>74</v>
      </c>
      <c r="G18" s="85">
        <v>13120</v>
      </c>
      <c r="H18" s="29" t="s">
        <v>12</v>
      </c>
      <c r="I18" s="106">
        <v>284144.68</v>
      </c>
      <c r="J18" s="72"/>
      <c r="K18" s="72"/>
    </row>
    <row r="19" spans="1:11" ht="0.75" customHeight="1">
      <c r="A19" s="73"/>
      <c r="B19" s="25" t="s">
        <v>98</v>
      </c>
      <c r="C19" s="37" t="s">
        <v>78</v>
      </c>
      <c r="D19" s="37" t="s">
        <v>73</v>
      </c>
      <c r="E19" s="37" t="s">
        <v>73</v>
      </c>
      <c r="F19" s="37" t="s">
        <v>74</v>
      </c>
      <c r="G19" s="85">
        <v>13130</v>
      </c>
      <c r="H19" s="81"/>
      <c r="I19" s="107" t="e">
        <f>#REF!</f>
        <v>#REF!</v>
      </c>
      <c r="J19" s="72"/>
      <c r="K19" s="72"/>
    </row>
    <row r="20" spans="1:11" ht="23.25" customHeight="1">
      <c r="A20" s="73"/>
      <c r="B20" s="130" t="s">
        <v>109</v>
      </c>
      <c r="C20" s="129" t="s">
        <v>80</v>
      </c>
      <c r="D20" s="37"/>
      <c r="E20" s="37"/>
      <c r="F20" s="37"/>
      <c r="G20" s="85"/>
      <c r="H20" s="29"/>
      <c r="I20" s="118">
        <f>I22</f>
        <v>100000</v>
      </c>
      <c r="J20" s="72"/>
      <c r="K20" s="72"/>
    </row>
    <row r="21" spans="1:11" ht="37.5" customHeight="1">
      <c r="A21" s="73"/>
      <c r="B21" s="127" t="s">
        <v>110</v>
      </c>
      <c r="C21" s="128" t="s">
        <v>80</v>
      </c>
      <c r="D21" s="37" t="s">
        <v>73</v>
      </c>
      <c r="E21" s="37" t="s">
        <v>73</v>
      </c>
      <c r="F21" s="37" t="s">
        <v>74</v>
      </c>
      <c r="G21" s="85">
        <v>18010</v>
      </c>
      <c r="H21" s="29"/>
      <c r="I21" s="107">
        <f>I22</f>
        <v>100000</v>
      </c>
      <c r="J21" s="72"/>
      <c r="K21" s="72"/>
    </row>
    <row r="22" spans="1:11" ht="25.5" customHeight="1">
      <c r="A22" s="73"/>
      <c r="B22" s="24" t="s">
        <v>17</v>
      </c>
      <c r="C22" s="128" t="s">
        <v>80</v>
      </c>
      <c r="D22" s="37" t="s">
        <v>73</v>
      </c>
      <c r="E22" s="37" t="s">
        <v>73</v>
      </c>
      <c r="F22" s="37" t="s">
        <v>74</v>
      </c>
      <c r="G22" s="85">
        <v>18010</v>
      </c>
      <c r="H22" s="29" t="s">
        <v>10</v>
      </c>
      <c r="I22" s="107">
        <f>I23</f>
        <v>100000</v>
      </c>
      <c r="J22" s="72"/>
      <c r="K22" s="72"/>
    </row>
    <row r="23" spans="1:11" ht="35.25" customHeight="1">
      <c r="A23" s="73"/>
      <c r="B23" s="24" t="s">
        <v>16</v>
      </c>
      <c r="C23" s="128" t="s">
        <v>80</v>
      </c>
      <c r="D23" s="37" t="s">
        <v>73</v>
      </c>
      <c r="E23" s="37" t="s">
        <v>73</v>
      </c>
      <c r="F23" s="37" t="s">
        <v>74</v>
      </c>
      <c r="G23" s="85">
        <v>18010</v>
      </c>
      <c r="H23" s="29" t="s">
        <v>7</v>
      </c>
      <c r="I23" s="107">
        <f>I24</f>
        <v>100000</v>
      </c>
      <c r="J23" s="72"/>
      <c r="K23" s="72"/>
    </row>
    <row r="24" spans="1:11" ht="0.75" customHeight="1">
      <c r="A24" s="73"/>
      <c r="B24" s="24" t="s">
        <v>42</v>
      </c>
      <c r="C24" s="128" t="s">
        <v>80</v>
      </c>
      <c r="D24" s="37" t="s">
        <v>73</v>
      </c>
      <c r="E24" s="37" t="s">
        <v>73</v>
      </c>
      <c r="F24" s="37" t="s">
        <v>74</v>
      </c>
      <c r="G24" s="85">
        <v>18010</v>
      </c>
      <c r="H24" s="29" t="s">
        <v>46</v>
      </c>
      <c r="I24" s="107">
        <v>100000</v>
      </c>
      <c r="J24" s="72"/>
      <c r="K24" s="72"/>
    </row>
    <row r="25" spans="1:11" ht="17.25" customHeight="1">
      <c r="A25" s="73"/>
      <c r="B25" s="75" t="s">
        <v>76</v>
      </c>
      <c r="C25" s="31"/>
      <c r="D25" s="32"/>
      <c r="E25" s="32"/>
      <c r="F25" s="32"/>
      <c r="G25" s="85"/>
      <c r="H25" s="81"/>
      <c r="I25" s="118"/>
      <c r="J25" s="72"/>
      <c r="K25" s="72"/>
    </row>
    <row r="26" spans="1:11" ht="34.5" customHeight="1">
      <c r="A26" s="45"/>
      <c r="B26" s="42" t="s">
        <v>41</v>
      </c>
      <c r="C26" s="37" t="s">
        <v>75</v>
      </c>
      <c r="D26" s="37" t="s">
        <v>73</v>
      </c>
      <c r="E26" s="37" t="s">
        <v>73</v>
      </c>
      <c r="F26" s="37" t="s">
        <v>74</v>
      </c>
      <c r="G26" s="85">
        <v>10010</v>
      </c>
      <c r="H26" s="43"/>
      <c r="I26" s="106">
        <f>I27</f>
        <v>54760</v>
      </c>
      <c r="J26" s="23"/>
      <c r="K26" s="23"/>
    </row>
    <row r="27" spans="1:11" ht="16.5" customHeight="1">
      <c r="A27" s="45"/>
      <c r="B27" s="24" t="s">
        <v>66</v>
      </c>
      <c r="C27" s="37" t="s">
        <v>75</v>
      </c>
      <c r="D27" s="37" t="s">
        <v>73</v>
      </c>
      <c r="E27" s="37" t="s">
        <v>73</v>
      </c>
      <c r="F27" s="37" t="s">
        <v>74</v>
      </c>
      <c r="G27" s="85">
        <v>10010</v>
      </c>
      <c r="H27" s="38">
        <v>500</v>
      </c>
      <c r="I27" s="106">
        <f>I28</f>
        <v>54760</v>
      </c>
      <c r="J27" s="23"/>
      <c r="K27" s="23"/>
    </row>
    <row r="28" spans="1:11" s="41" customFormat="1" ht="15.75">
      <c r="A28" s="46"/>
      <c r="B28" s="24" t="s">
        <v>67</v>
      </c>
      <c r="C28" s="37" t="s">
        <v>75</v>
      </c>
      <c r="D28" s="37" t="s">
        <v>73</v>
      </c>
      <c r="E28" s="37" t="s">
        <v>73</v>
      </c>
      <c r="F28" s="37" t="s">
        <v>74</v>
      </c>
      <c r="G28" s="85">
        <v>10010</v>
      </c>
      <c r="H28" s="38">
        <v>540</v>
      </c>
      <c r="I28" s="106">
        <v>54760</v>
      </c>
      <c r="J28" s="47"/>
      <c r="K28" s="47"/>
    </row>
    <row r="29" spans="1:11" ht="47.25" customHeight="1">
      <c r="A29" s="45"/>
      <c r="B29" s="36" t="s">
        <v>38</v>
      </c>
      <c r="C29" s="37" t="s">
        <v>75</v>
      </c>
      <c r="D29" s="37" t="s">
        <v>73</v>
      </c>
      <c r="E29" s="37" t="s">
        <v>73</v>
      </c>
      <c r="F29" s="37" t="s">
        <v>74</v>
      </c>
      <c r="G29" s="85">
        <v>12020</v>
      </c>
      <c r="H29" s="38"/>
      <c r="I29" s="106">
        <f>I30</f>
        <v>200</v>
      </c>
      <c r="J29" s="23"/>
      <c r="K29" s="23"/>
    </row>
    <row r="30" spans="1:11" ht="23.25" customHeight="1">
      <c r="A30" s="45"/>
      <c r="B30" s="24" t="s">
        <v>17</v>
      </c>
      <c r="C30" s="37" t="s">
        <v>75</v>
      </c>
      <c r="D30" s="37" t="s">
        <v>73</v>
      </c>
      <c r="E30" s="37" t="s">
        <v>73</v>
      </c>
      <c r="F30" s="37" t="s">
        <v>74</v>
      </c>
      <c r="G30" s="85">
        <v>12020</v>
      </c>
      <c r="H30" s="38">
        <v>200</v>
      </c>
      <c r="I30" s="106">
        <f>I32</f>
        <v>200</v>
      </c>
      <c r="J30" s="23"/>
      <c r="K30" s="23"/>
    </row>
    <row r="31" spans="1:11" ht="33" customHeight="1">
      <c r="A31" s="45"/>
      <c r="B31" s="24" t="s">
        <v>16</v>
      </c>
      <c r="C31" s="37" t="s">
        <v>75</v>
      </c>
      <c r="D31" s="37" t="s">
        <v>73</v>
      </c>
      <c r="E31" s="37" t="s">
        <v>73</v>
      </c>
      <c r="F31" s="37" t="s">
        <v>74</v>
      </c>
      <c r="G31" s="85">
        <v>12020</v>
      </c>
      <c r="H31" s="38">
        <v>240</v>
      </c>
      <c r="I31" s="106">
        <v>200</v>
      </c>
      <c r="J31" s="23"/>
      <c r="K31" s="23"/>
    </row>
    <row r="32" spans="1:11" ht="36" hidden="1" customHeight="1">
      <c r="A32" s="45"/>
      <c r="B32" s="24" t="s">
        <v>42</v>
      </c>
      <c r="C32" s="37" t="s">
        <v>75</v>
      </c>
      <c r="D32" s="37" t="s">
        <v>73</v>
      </c>
      <c r="E32" s="37" t="s">
        <v>73</v>
      </c>
      <c r="F32" s="37" t="s">
        <v>74</v>
      </c>
      <c r="G32" s="85">
        <v>12020</v>
      </c>
      <c r="H32" s="38">
        <v>244</v>
      </c>
      <c r="I32" s="106">
        <v>200</v>
      </c>
      <c r="J32" s="23"/>
      <c r="K32" s="23"/>
    </row>
    <row r="33" spans="1:256" ht="31.5">
      <c r="A33" s="45"/>
      <c r="B33" s="42" t="s">
        <v>43</v>
      </c>
      <c r="C33" s="37" t="s">
        <v>75</v>
      </c>
      <c r="D33" s="37" t="s">
        <v>73</v>
      </c>
      <c r="E33" s="37" t="s">
        <v>73</v>
      </c>
      <c r="F33" s="37" t="s">
        <v>74</v>
      </c>
      <c r="G33" s="85">
        <v>10120</v>
      </c>
      <c r="H33" s="78"/>
      <c r="I33" s="106">
        <f>I34</f>
        <v>215400</v>
      </c>
      <c r="J33" s="23"/>
      <c r="K33" s="23"/>
    </row>
    <row r="34" spans="1:256" ht="15.75" customHeight="1">
      <c r="A34" s="45"/>
      <c r="B34" s="24" t="s">
        <v>17</v>
      </c>
      <c r="C34" s="37" t="s">
        <v>75</v>
      </c>
      <c r="D34" s="37" t="s">
        <v>73</v>
      </c>
      <c r="E34" s="37" t="s">
        <v>73</v>
      </c>
      <c r="F34" s="37" t="s">
        <v>74</v>
      </c>
      <c r="G34" s="85">
        <v>10120</v>
      </c>
      <c r="H34" s="38">
        <v>200</v>
      </c>
      <c r="I34" s="106">
        <f>I35</f>
        <v>215400</v>
      </c>
      <c r="J34" s="23"/>
      <c r="K34" s="23"/>
    </row>
    <row r="35" spans="1:256" ht="33" customHeight="1">
      <c r="A35" s="45"/>
      <c r="B35" s="24" t="s">
        <v>16</v>
      </c>
      <c r="C35" s="37" t="s">
        <v>75</v>
      </c>
      <c r="D35" s="37" t="s">
        <v>73</v>
      </c>
      <c r="E35" s="37" t="s">
        <v>73</v>
      </c>
      <c r="F35" s="37" t="s">
        <v>74</v>
      </c>
      <c r="G35" s="85">
        <v>10120</v>
      </c>
      <c r="H35" s="38">
        <v>240</v>
      </c>
      <c r="I35" s="106">
        <v>215400</v>
      </c>
      <c r="J35" s="23"/>
      <c r="K35" s="23"/>
    </row>
    <row r="36" spans="1:256" ht="36" hidden="1" customHeight="1">
      <c r="A36" s="45"/>
      <c r="B36" s="125" t="s">
        <v>42</v>
      </c>
      <c r="C36" s="37" t="s">
        <v>75</v>
      </c>
      <c r="D36" s="37" t="s">
        <v>73</v>
      </c>
      <c r="E36" s="37" t="s">
        <v>73</v>
      </c>
      <c r="F36" s="37" t="s">
        <v>74</v>
      </c>
      <c r="G36" s="85">
        <v>10120</v>
      </c>
      <c r="H36" s="38">
        <v>244</v>
      </c>
      <c r="I36" s="106">
        <v>154400</v>
      </c>
      <c r="J36" s="23"/>
      <c r="K36" s="23"/>
    </row>
    <row r="37" spans="1:256" ht="19.5" customHeight="1">
      <c r="A37" s="48"/>
      <c r="B37" s="44" t="s">
        <v>44</v>
      </c>
      <c r="C37" s="37" t="s">
        <v>75</v>
      </c>
      <c r="D37" s="37" t="s">
        <v>73</v>
      </c>
      <c r="E37" s="37" t="s">
        <v>73</v>
      </c>
      <c r="F37" s="37" t="s">
        <v>74</v>
      </c>
      <c r="G37" s="85">
        <v>10130</v>
      </c>
      <c r="H37" s="78"/>
      <c r="I37" s="106">
        <f>I38+I41</f>
        <v>168000</v>
      </c>
      <c r="J37" s="23"/>
      <c r="K37" s="23"/>
    </row>
    <row r="38" spans="1:256" ht="18" customHeight="1">
      <c r="A38" s="45"/>
      <c r="B38" s="26" t="s">
        <v>17</v>
      </c>
      <c r="C38" s="37" t="s">
        <v>75</v>
      </c>
      <c r="D38" s="37" t="s">
        <v>73</v>
      </c>
      <c r="E38" s="37" t="s">
        <v>73</v>
      </c>
      <c r="F38" s="37" t="s">
        <v>74</v>
      </c>
      <c r="G38" s="85">
        <v>10130</v>
      </c>
      <c r="H38" s="38">
        <v>200</v>
      </c>
      <c r="I38" s="106">
        <f>I39</f>
        <v>149990.67000000001</v>
      </c>
      <c r="J38" s="23"/>
      <c r="K38" s="23"/>
    </row>
    <row r="39" spans="1:256" ht="36.75" customHeight="1">
      <c r="A39" s="45"/>
      <c r="B39" s="24" t="s">
        <v>16</v>
      </c>
      <c r="C39" s="37" t="s">
        <v>75</v>
      </c>
      <c r="D39" s="37" t="s">
        <v>73</v>
      </c>
      <c r="E39" s="37" t="s">
        <v>73</v>
      </c>
      <c r="F39" s="37" t="s">
        <v>74</v>
      </c>
      <c r="G39" s="85">
        <v>10130</v>
      </c>
      <c r="H39" s="38">
        <v>240</v>
      </c>
      <c r="I39" s="106">
        <v>149990.67000000001</v>
      </c>
      <c r="J39" s="23"/>
      <c r="K39" s="23"/>
    </row>
    <row r="40" spans="1:256" ht="0.75" customHeight="1">
      <c r="A40" s="100"/>
      <c r="B40" s="24" t="s">
        <v>42</v>
      </c>
      <c r="C40" s="80" t="s">
        <v>75</v>
      </c>
      <c r="D40" s="80" t="s">
        <v>73</v>
      </c>
      <c r="E40" s="80" t="s">
        <v>73</v>
      </c>
      <c r="F40" s="80" t="s">
        <v>74</v>
      </c>
      <c r="G40" s="85">
        <v>10130</v>
      </c>
      <c r="H40" s="43">
        <v>244</v>
      </c>
      <c r="I40" s="106">
        <v>150000</v>
      </c>
      <c r="J40" s="101"/>
      <c r="K40" s="94"/>
    </row>
    <row r="41" spans="1:256" s="2" customFormat="1" ht="15" customHeight="1">
      <c r="A41" s="96"/>
      <c r="B41" s="24" t="s">
        <v>13</v>
      </c>
      <c r="C41" s="80" t="s">
        <v>75</v>
      </c>
      <c r="D41" s="80" t="s">
        <v>73</v>
      </c>
      <c r="E41" s="80" t="s">
        <v>73</v>
      </c>
      <c r="F41" s="80" t="s">
        <v>74</v>
      </c>
      <c r="G41" s="85">
        <v>10130</v>
      </c>
      <c r="H41" s="43">
        <v>800</v>
      </c>
      <c r="I41" s="109">
        <f>I42</f>
        <v>18009.330000000002</v>
      </c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96"/>
      <c r="AD41" s="96"/>
      <c r="AE41" s="96"/>
      <c r="AF41" s="96"/>
      <c r="AG41" s="96"/>
      <c r="AH41" s="96"/>
      <c r="AI41" s="96"/>
      <c r="AJ41" s="96"/>
      <c r="AK41" s="96"/>
      <c r="AL41" s="96"/>
      <c r="AM41" s="96"/>
      <c r="AN41" s="96"/>
      <c r="AO41" s="96"/>
      <c r="AP41" s="96"/>
      <c r="AQ41" s="96"/>
      <c r="AR41" s="96"/>
      <c r="AS41" s="96"/>
      <c r="AT41" s="96"/>
      <c r="AU41" s="96"/>
      <c r="AV41" s="96"/>
      <c r="AW41" s="96"/>
      <c r="AX41" s="96"/>
      <c r="AY41" s="96"/>
      <c r="AZ41" s="96"/>
      <c r="BA41" s="96"/>
      <c r="BB41" s="96"/>
      <c r="BC41" s="96"/>
      <c r="BD41" s="96"/>
      <c r="BE41" s="96"/>
      <c r="BF41" s="96"/>
      <c r="BG41" s="96"/>
      <c r="BH41" s="96"/>
      <c r="BI41" s="96"/>
      <c r="BJ41" s="96"/>
      <c r="BK41" s="96"/>
      <c r="BL41" s="96"/>
      <c r="BM41" s="96"/>
      <c r="BN41" s="96"/>
      <c r="BO41" s="96"/>
      <c r="BP41" s="96"/>
      <c r="BQ41" s="96"/>
      <c r="BR41" s="96"/>
      <c r="BS41" s="96"/>
      <c r="BT41" s="96"/>
      <c r="BU41" s="96"/>
      <c r="BV41" s="96"/>
      <c r="BW41" s="96"/>
      <c r="BX41" s="96"/>
      <c r="BY41" s="96"/>
      <c r="BZ41" s="96"/>
      <c r="CA41" s="96"/>
      <c r="CB41" s="96"/>
      <c r="CC41" s="96"/>
      <c r="CD41" s="96"/>
      <c r="CE41" s="96"/>
      <c r="CF41" s="96"/>
      <c r="CG41" s="96"/>
      <c r="CH41" s="96"/>
      <c r="CI41" s="96"/>
      <c r="CJ41" s="96"/>
      <c r="CK41" s="96"/>
      <c r="CL41" s="96"/>
      <c r="CM41" s="96"/>
      <c r="CN41" s="96"/>
      <c r="CO41" s="96"/>
      <c r="CP41" s="96"/>
      <c r="CQ41" s="96"/>
      <c r="CR41" s="96"/>
      <c r="CS41" s="96"/>
      <c r="CT41" s="96"/>
      <c r="CU41" s="96"/>
      <c r="CV41" s="96"/>
      <c r="CW41" s="96"/>
      <c r="CX41" s="96"/>
      <c r="CY41" s="96"/>
      <c r="CZ41" s="96"/>
      <c r="DA41" s="96"/>
      <c r="DB41" s="96"/>
      <c r="DC41" s="96"/>
      <c r="DD41" s="96"/>
      <c r="DE41" s="96"/>
      <c r="DF41" s="96"/>
      <c r="DG41" s="96"/>
      <c r="DH41" s="96"/>
      <c r="DI41" s="96"/>
      <c r="DJ41" s="96"/>
      <c r="DK41" s="96"/>
      <c r="DL41" s="96"/>
      <c r="DM41" s="96"/>
      <c r="DN41" s="96"/>
      <c r="DO41" s="96"/>
      <c r="DP41" s="96"/>
      <c r="DQ41" s="96"/>
      <c r="DR41" s="96"/>
      <c r="DS41" s="96"/>
      <c r="DT41" s="96"/>
      <c r="DU41" s="96"/>
      <c r="DV41" s="96"/>
      <c r="DW41" s="96"/>
      <c r="DX41" s="96"/>
      <c r="DY41" s="96"/>
      <c r="DZ41" s="96"/>
      <c r="EA41" s="96"/>
      <c r="EB41" s="96"/>
      <c r="EC41" s="96"/>
      <c r="ED41" s="96"/>
      <c r="EE41" s="96"/>
      <c r="EF41" s="96"/>
      <c r="EG41" s="96"/>
      <c r="EH41" s="96"/>
      <c r="EI41" s="96"/>
      <c r="EJ41" s="96"/>
      <c r="EK41" s="96"/>
      <c r="EL41" s="96"/>
      <c r="EM41" s="96"/>
      <c r="EN41" s="96"/>
      <c r="EO41" s="96"/>
      <c r="EP41" s="96"/>
      <c r="EQ41" s="96"/>
      <c r="ER41" s="96"/>
      <c r="ES41" s="96"/>
      <c r="ET41" s="96"/>
      <c r="EU41" s="96"/>
      <c r="EV41" s="96"/>
      <c r="EW41" s="96"/>
      <c r="EX41" s="96"/>
      <c r="EY41" s="96"/>
      <c r="EZ41" s="96"/>
      <c r="FA41" s="96"/>
      <c r="FB41" s="96"/>
      <c r="FC41" s="96"/>
      <c r="FD41" s="96"/>
      <c r="FE41" s="96"/>
      <c r="FF41" s="96"/>
      <c r="FG41" s="96"/>
      <c r="FH41" s="96"/>
      <c r="FI41" s="96"/>
      <c r="FJ41" s="96"/>
      <c r="FK41" s="96"/>
      <c r="FL41" s="96"/>
      <c r="FM41" s="96"/>
      <c r="FN41" s="96"/>
      <c r="FO41" s="96"/>
      <c r="FP41" s="96"/>
      <c r="FQ41" s="96"/>
      <c r="FR41" s="96"/>
      <c r="FS41" s="96"/>
      <c r="FT41" s="96"/>
      <c r="FU41" s="96"/>
      <c r="FV41" s="96"/>
      <c r="FW41" s="96"/>
      <c r="FX41" s="96"/>
      <c r="FY41" s="96"/>
      <c r="FZ41" s="96"/>
      <c r="GA41" s="96"/>
      <c r="GB41" s="96"/>
      <c r="GC41" s="96"/>
      <c r="GD41" s="96"/>
      <c r="GE41" s="96"/>
      <c r="GF41" s="96"/>
      <c r="GG41" s="96"/>
      <c r="GH41" s="96"/>
      <c r="GI41" s="96"/>
      <c r="GJ41" s="96"/>
      <c r="GK41" s="96"/>
      <c r="GL41" s="96"/>
      <c r="GM41" s="96"/>
      <c r="GN41" s="96"/>
      <c r="GO41" s="96"/>
      <c r="GP41" s="96"/>
      <c r="GQ41" s="96"/>
      <c r="GR41" s="96"/>
      <c r="GS41" s="96"/>
      <c r="GT41" s="96"/>
      <c r="GU41" s="96"/>
      <c r="GV41" s="96"/>
      <c r="GW41" s="96"/>
      <c r="GX41" s="96"/>
      <c r="GY41" s="96"/>
      <c r="GZ41" s="96"/>
      <c r="HA41" s="96"/>
      <c r="HB41" s="96"/>
      <c r="HC41" s="96"/>
      <c r="HD41" s="96"/>
      <c r="HE41" s="96"/>
      <c r="HF41" s="96"/>
      <c r="HG41" s="96"/>
      <c r="HH41" s="96"/>
      <c r="HI41" s="96"/>
      <c r="HJ41" s="96"/>
      <c r="HK41" s="96"/>
      <c r="HL41" s="96"/>
      <c r="HM41" s="96"/>
      <c r="HN41" s="96"/>
      <c r="HO41" s="96"/>
      <c r="HP41" s="96"/>
      <c r="HQ41" s="96"/>
      <c r="HR41" s="96"/>
      <c r="HS41" s="96"/>
      <c r="HT41" s="96"/>
      <c r="HU41" s="96"/>
      <c r="HV41" s="96"/>
      <c r="HW41" s="96"/>
      <c r="HX41" s="96"/>
      <c r="HY41" s="96"/>
      <c r="HZ41" s="96"/>
      <c r="IA41" s="96"/>
      <c r="IB41" s="96"/>
      <c r="IC41" s="96"/>
      <c r="ID41" s="96"/>
      <c r="IE41" s="96"/>
      <c r="IF41" s="96"/>
      <c r="IG41" s="96"/>
      <c r="IH41" s="96"/>
      <c r="II41" s="96"/>
      <c r="IJ41" s="96"/>
      <c r="IK41" s="96"/>
      <c r="IL41" s="96"/>
      <c r="IM41" s="96"/>
      <c r="IN41" s="96"/>
      <c r="IO41" s="96"/>
      <c r="IP41" s="96"/>
      <c r="IQ41" s="96"/>
      <c r="IR41" s="96"/>
      <c r="IS41" s="96"/>
      <c r="IT41" s="96"/>
      <c r="IU41" s="96"/>
      <c r="IV41" s="96"/>
    </row>
    <row r="42" spans="1:256" s="2" customFormat="1" ht="21" customHeight="1">
      <c r="A42" s="96"/>
      <c r="B42" s="24" t="s">
        <v>20</v>
      </c>
      <c r="C42" s="80" t="s">
        <v>75</v>
      </c>
      <c r="D42" s="80" t="s">
        <v>73</v>
      </c>
      <c r="E42" s="80" t="s">
        <v>73</v>
      </c>
      <c r="F42" s="80" t="s">
        <v>74</v>
      </c>
      <c r="G42" s="85">
        <v>10130</v>
      </c>
      <c r="H42" s="43">
        <v>850</v>
      </c>
      <c r="I42" s="109">
        <v>18009.330000000002</v>
      </c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6"/>
      <c r="AE42" s="96"/>
      <c r="AF42" s="96"/>
      <c r="AG42" s="96"/>
      <c r="AH42" s="96"/>
      <c r="AI42" s="96"/>
      <c r="AJ42" s="96"/>
      <c r="AK42" s="96"/>
      <c r="AL42" s="96"/>
      <c r="AM42" s="96"/>
      <c r="AN42" s="96"/>
      <c r="AO42" s="96"/>
      <c r="AP42" s="96"/>
      <c r="AQ42" s="96"/>
      <c r="AR42" s="96"/>
      <c r="AS42" s="96"/>
      <c r="AT42" s="96"/>
      <c r="AU42" s="96"/>
      <c r="AV42" s="96"/>
      <c r="AW42" s="96"/>
      <c r="AX42" s="96"/>
      <c r="AY42" s="96"/>
      <c r="AZ42" s="96"/>
      <c r="BA42" s="96"/>
      <c r="BB42" s="96"/>
      <c r="BC42" s="96"/>
      <c r="BD42" s="96"/>
      <c r="BE42" s="96"/>
      <c r="BF42" s="96"/>
      <c r="BG42" s="96"/>
      <c r="BH42" s="96"/>
      <c r="BI42" s="96"/>
      <c r="BJ42" s="96"/>
      <c r="BK42" s="96"/>
      <c r="BL42" s="96"/>
      <c r="BM42" s="96"/>
      <c r="BN42" s="96"/>
      <c r="BO42" s="96"/>
      <c r="BP42" s="96"/>
      <c r="BQ42" s="96"/>
      <c r="BR42" s="96"/>
      <c r="BS42" s="96"/>
      <c r="BT42" s="96"/>
      <c r="BU42" s="96"/>
      <c r="BV42" s="96"/>
      <c r="BW42" s="96"/>
      <c r="BX42" s="96"/>
      <c r="BY42" s="96"/>
      <c r="BZ42" s="96"/>
      <c r="CA42" s="96"/>
      <c r="CB42" s="96"/>
      <c r="CC42" s="96"/>
      <c r="CD42" s="96"/>
      <c r="CE42" s="96"/>
      <c r="CF42" s="96"/>
      <c r="CG42" s="96"/>
      <c r="CH42" s="96"/>
      <c r="CI42" s="96"/>
      <c r="CJ42" s="96"/>
      <c r="CK42" s="96"/>
      <c r="CL42" s="96"/>
      <c r="CM42" s="96"/>
      <c r="CN42" s="96"/>
      <c r="CO42" s="96"/>
      <c r="CP42" s="96"/>
      <c r="CQ42" s="96"/>
      <c r="CR42" s="96"/>
      <c r="CS42" s="96"/>
      <c r="CT42" s="96"/>
      <c r="CU42" s="96"/>
      <c r="CV42" s="96"/>
      <c r="CW42" s="96"/>
      <c r="CX42" s="96"/>
      <c r="CY42" s="96"/>
      <c r="CZ42" s="96"/>
      <c r="DA42" s="96"/>
      <c r="DB42" s="96"/>
      <c r="DC42" s="96"/>
      <c r="DD42" s="96"/>
      <c r="DE42" s="96"/>
      <c r="DF42" s="96"/>
      <c r="DG42" s="96"/>
      <c r="DH42" s="96"/>
      <c r="DI42" s="96"/>
      <c r="DJ42" s="96"/>
      <c r="DK42" s="96"/>
      <c r="DL42" s="96"/>
      <c r="DM42" s="96"/>
      <c r="DN42" s="96"/>
      <c r="DO42" s="96"/>
      <c r="DP42" s="96"/>
      <c r="DQ42" s="96"/>
      <c r="DR42" s="96"/>
      <c r="DS42" s="96"/>
      <c r="DT42" s="96"/>
      <c r="DU42" s="96"/>
      <c r="DV42" s="96"/>
      <c r="DW42" s="96"/>
      <c r="DX42" s="96"/>
      <c r="DY42" s="96"/>
      <c r="DZ42" s="96"/>
      <c r="EA42" s="96"/>
      <c r="EB42" s="96"/>
      <c r="EC42" s="96"/>
      <c r="ED42" s="96"/>
      <c r="EE42" s="96"/>
      <c r="EF42" s="96"/>
      <c r="EG42" s="96"/>
      <c r="EH42" s="96"/>
      <c r="EI42" s="96"/>
      <c r="EJ42" s="96"/>
      <c r="EK42" s="96"/>
      <c r="EL42" s="96"/>
      <c r="EM42" s="96"/>
      <c r="EN42" s="96"/>
      <c r="EO42" s="96"/>
      <c r="EP42" s="96"/>
      <c r="EQ42" s="96"/>
      <c r="ER42" s="96"/>
      <c r="ES42" s="96"/>
      <c r="ET42" s="96"/>
      <c r="EU42" s="96"/>
      <c r="EV42" s="96"/>
      <c r="EW42" s="96"/>
      <c r="EX42" s="96"/>
      <c r="EY42" s="96"/>
      <c r="EZ42" s="96"/>
      <c r="FA42" s="96"/>
      <c r="FB42" s="96"/>
      <c r="FC42" s="96"/>
      <c r="FD42" s="96"/>
      <c r="FE42" s="96"/>
      <c r="FF42" s="96"/>
      <c r="FG42" s="96"/>
      <c r="FH42" s="96"/>
      <c r="FI42" s="96"/>
      <c r="FJ42" s="96"/>
      <c r="FK42" s="96"/>
      <c r="FL42" s="96"/>
      <c r="FM42" s="96"/>
      <c r="FN42" s="96"/>
      <c r="FO42" s="96"/>
      <c r="FP42" s="96"/>
      <c r="FQ42" s="96"/>
      <c r="FR42" s="96"/>
      <c r="FS42" s="96"/>
      <c r="FT42" s="96"/>
      <c r="FU42" s="96"/>
      <c r="FV42" s="96"/>
      <c r="FW42" s="96"/>
      <c r="FX42" s="96"/>
      <c r="FY42" s="96"/>
      <c r="FZ42" s="96"/>
      <c r="GA42" s="96"/>
      <c r="GB42" s="96"/>
      <c r="GC42" s="96"/>
      <c r="GD42" s="96"/>
      <c r="GE42" s="96"/>
      <c r="GF42" s="96"/>
      <c r="GG42" s="96"/>
      <c r="GH42" s="96"/>
      <c r="GI42" s="96"/>
      <c r="GJ42" s="96"/>
      <c r="GK42" s="96"/>
      <c r="GL42" s="96"/>
      <c r="GM42" s="96"/>
      <c r="GN42" s="96"/>
      <c r="GO42" s="96"/>
      <c r="GP42" s="96"/>
      <c r="GQ42" s="96"/>
      <c r="GR42" s="96"/>
      <c r="GS42" s="96"/>
      <c r="GT42" s="96"/>
      <c r="GU42" s="96"/>
      <c r="GV42" s="96"/>
      <c r="GW42" s="96"/>
      <c r="GX42" s="96"/>
      <c r="GY42" s="96"/>
      <c r="GZ42" s="96"/>
      <c r="HA42" s="96"/>
      <c r="HB42" s="96"/>
      <c r="HC42" s="96"/>
      <c r="HD42" s="96"/>
      <c r="HE42" s="96"/>
      <c r="HF42" s="96"/>
      <c r="HG42" s="96"/>
      <c r="HH42" s="96"/>
      <c r="HI42" s="96"/>
      <c r="HJ42" s="96"/>
      <c r="HK42" s="96"/>
      <c r="HL42" s="96"/>
      <c r="HM42" s="96"/>
      <c r="HN42" s="96"/>
      <c r="HO42" s="96"/>
      <c r="HP42" s="96"/>
      <c r="HQ42" s="96"/>
      <c r="HR42" s="96"/>
      <c r="HS42" s="96"/>
      <c r="HT42" s="96"/>
      <c r="HU42" s="96"/>
      <c r="HV42" s="96"/>
      <c r="HW42" s="96"/>
      <c r="HX42" s="96"/>
      <c r="HY42" s="96"/>
      <c r="HZ42" s="96"/>
      <c r="IA42" s="96"/>
      <c r="IB42" s="96"/>
      <c r="IC42" s="96"/>
      <c r="ID42" s="96"/>
      <c r="IE42" s="96"/>
      <c r="IF42" s="96"/>
      <c r="IG42" s="96"/>
      <c r="IH42" s="96"/>
      <c r="II42" s="96"/>
      <c r="IJ42" s="96"/>
      <c r="IK42" s="96"/>
      <c r="IL42" s="96"/>
      <c r="IM42" s="96"/>
      <c r="IN42" s="96"/>
      <c r="IO42" s="96"/>
      <c r="IP42" s="96"/>
      <c r="IQ42" s="96"/>
      <c r="IR42" s="96"/>
      <c r="IS42" s="96"/>
      <c r="IT42" s="96"/>
      <c r="IU42" s="96"/>
      <c r="IV42" s="96"/>
    </row>
    <row r="43" spans="1:256" s="2" customFormat="1" ht="21" hidden="1" customHeight="1">
      <c r="A43" s="96"/>
      <c r="B43" s="24" t="s">
        <v>65</v>
      </c>
      <c r="C43" s="80" t="s">
        <v>75</v>
      </c>
      <c r="D43" s="80" t="s">
        <v>73</v>
      </c>
      <c r="E43" s="80" t="s">
        <v>73</v>
      </c>
      <c r="F43" s="80" t="s">
        <v>74</v>
      </c>
      <c r="G43" s="85">
        <v>10130</v>
      </c>
      <c r="H43" s="43">
        <v>852</v>
      </c>
      <c r="I43" s="109">
        <v>10000</v>
      </c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  <c r="AA43" s="96"/>
      <c r="AB43" s="96"/>
      <c r="AC43" s="96"/>
      <c r="AD43" s="96"/>
      <c r="AE43" s="96"/>
      <c r="AF43" s="96"/>
      <c r="AG43" s="96"/>
      <c r="AH43" s="96"/>
      <c r="AI43" s="96"/>
      <c r="AJ43" s="96"/>
      <c r="AK43" s="96"/>
      <c r="AL43" s="96"/>
      <c r="AM43" s="96"/>
      <c r="AN43" s="96"/>
      <c r="AO43" s="96"/>
      <c r="AP43" s="96"/>
      <c r="AQ43" s="96"/>
      <c r="AR43" s="96"/>
      <c r="AS43" s="96"/>
      <c r="AT43" s="96"/>
      <c r="AU43" s="96"/>
      <c r="AV43" s="96"/>
      <c r="AW43" s="96"/>
      <c r="AX43" s="96"/>
      <c r="AY43" s="96"/>
      <c r="AZ43" s="96"/>
      <c r="BA43" s="96"/>
      <c r="BB43" s="96"/>
      <c r="BC43" s="96"/>
      <c r="BD43" s="96"/>
      <c r="BE43" s="96"/>
      <c r="BF43" s="96"/>
      <c r="BG43" s="96"/>
      <c r="BH43" s="96"/>
      <c r="BI43" s="96"/>
      <c r="BJ43" s="96"/>
      <c r="BK43" s="96"/>
      <c r="BL43" s="96"/>
      <c r="BM43" s="96"/>
      <c r="BN43" s="96"/>
      <c r="BO43" s="96"/>
      <c r="BP43" s="96"/>
      <c r="BQ43" s="96"/>
      <c r="BR43" s="96"/>
      <c r="BS43" s="96"/>
      <c r="BT43" s="96"/>
      <c r="BU43" s="96"/>
      <c r="BV43" s="96"/>
      <c r="BW43" s="96"/>
      <c r="BX43" s="96"/>
      <c r="BY43" s="96"/>
      <c r="BZ43" s="96"/>
      <c r="CA43" s="96"/>
      <c r="CB43" s="96"/>
      <c r="CC43" s="96"/>
      <c r="CD43" s="96"/>
      <c r="CE43" s="96"/>
      <c r="CF43" s="96"/>
      <c r="CG43" s="96"/>
      <c r="CH43" s="96"/>
      <c r="CI43" s="96"/>
      <c r="CJ43" s="96"/>
      <c r="CK43" s="96"/>
      <c r="CL43" s="96"/>
      <c r="CM43" s="96"/>
      <c r="CN43" s="96"/>
      <c r="CO43" s="96"/>
      <c r="CP43" s="96"/>
      <c r="CQ43" s="96"/>
      <c r="CR43" s="96"/>
      <c r="CS43" s="96"/>
      <c r="CT43" s="96"/>
      <c r="CU43" s="96"/>
      <c r="CV43" s="96"/>
      <c r="CW43" s="96"/>
      <c r="CX43" s="96"/>
      <c r="CY43" s="96"/>
      <c r="CZ43" s="96"/>
      <c r="DA43" s="96"/>
      <c r="DB43" s="96"/>
      <c r="DC43" s="96"/>
      <c r="DD43" s="96"/>
      <c r="DE43" s="96"/>
      <c r="DF43" s="96"/>
      <c r="DG43" s="96"/>
      <c r="DH43" s="96"/>
      <c r="DI43" s="96"/>
      <c r="DJ43" s="96"/>
      <c r="DK43" s="96"/>
      <c r="DL43" s="96"/>
      <c r="DM43" s="96"/>
      <c r="DN43" s="96"/>
      <c r="DO43" s="96"/>
      <c r="DP43" s="96"/>
      <c r="DQ43" s="96"/>
      <c r="DR43" s="96"/>
      <c r="DS43" s="96"/>
      <c r="DT43" s="96"/>
      <c r="DU43" s="96"/>
      <c r="DV43" s="96"/>
      <c r="DW43" s="96"/>
      <c r="DX43" s="96"/>
      <c r="DY43" s="96"/>
      <c r="DZ43" s="96"/>
      <c r="EA43" s="96"/>
      <c r="EB43" s="96"/>
      <c r="EC43" s="96"/>
      <c r="ED43" s="96"/>
      <c r="EE43" s="96"/>
      <c r="EF43" s="96"/>
      <c r="EG43" s="96"/>
      <c r="EH43" s="96"/>
      <c r="EI43" s="96"/>
      <c r="EJ43" s="96"/>
      <c r="EK43" s="96"/>
      <c r="EL43" s="96"/>
      <c r="EM43" s="96"/>
      <c r="EN43" s="96"/>
      <c r="EO43" s="96"/>
      <c r="EP43" s="96"/>
      <c r="EQ43" s="96"/>
      <c r="ER43" s="96"/>
      <c r="ES43" s="96"/>
      <c r="ET43" s="96"/>
      <c r="EU43" s="96"/>
      <c r="EV43" s="96"/>
      <c r="EW43" s="96"/>
      <c r="EX43" s="96"/>
      <c r="EY43" s="96"/>
      <c r="EZ43" s="96"/>
      <c r="FA43" s="96"/>
      <c r="FB43" s="96"/>
      <c r="FC43" s="96"/>
      <c r="FD43" s="96"/>
      <c r="FE43" s="96"/>
      <c r="FF43" s="96"/>
      <c r="FG43" s="96"/>
      <c r="FH43" s="96"/>
      <c r="FI43" s="96"/>
      <c r="FJ43" s="96"/>
      <c r="FK43" s="96"/>
      <c r="FL43" s="96"/>
      <c r="FM43" s="96"/>
      <c r="FN43" s="96"/>
      <c r="FO43" s="96"/>
      <c r="FP43" s="96"/>
      <c r="FQ43" s="96"/>
      <c r="FR43" s="96"/>
      <c r="FS43" s="96"/>
      <c r="FT43" s="96"/>
      <c r="FU43" s="96"/>
      <c r="FV43" s="96"/>
      <c r="FW43" s="96"/>
      <c r="FX43" s="96"/>
      <c r="FY43" s="96"/>
      <c r="FZ43" s="96"/>
      <c r="GA43" s="96"/>
      <c r="GB43" s="96"/>
      <c r="GC43" s="96"/>
      <c r="GD43" s="96"/>
      <c r="GE43" s="96"/>
      <c r="GF43" s="96"/>
      <c r="GG43" s="96"/>
      <c r="GH43" s="96"/>
      <c r="GI43" s="96"/>
      <c r="GJ43" s="96"/>
      <c r="GK43" s="96"/>
      <c r="GL43" s="96"/>
      <c r="GM43" s="96"/>
      <c r="GN43" s="96"/>
      <c r="GO43" s="96"/>
      <c r="GP43" s="96"/>
      <c r="GQ43" s="96"/>
      <c r="GR43" s="96"/>
      <c r="GS43" s="96"/>
      <c r="GT43" s="96"/>
      <c r="GU43" s="96"/>
      <c r="GV43" s="96"/>
      <c r="GW43" s="96"/>
      <c r="GX43" s="96"/>
      <c r="GY43" s="96"/>
      <c r="GZ43" s="96"/>
      <c r="HA43" s="96"/>
      <c r="HB43" s="96"/>
      <c r="HC43" s="96"/>
      <c r="HD43" s="96"/>
      <c r="HE43" s="96"/>
      <c r="HF43" s="96"/>
      <c r="HG43" s="96"/>
      <c r="HH43" s="96"/>
      <c r="HI43" s="96"/>
      <c r="HJ43" s="96"/>
      <c r="HK43" s="96"/>
      <c r="HL43" s="96"/>
      <c r="HM43" s="96"/>
      <c r="HN43" s="96"/>
      <c r="HO43" s="96"/>
      <c r="HP43" s="96"/>
      <c r="HQ43" s="96"/>
      <c r="HR43" s="96"/>
      <c r="HS43" s="96"/>
      <c r="HT43" s="96"/>
      <c r="HU43" s="96"/>
      <c r="HV43" s="96"/>
      <c r="HW43" s="96"/>
      <c r="HX43" s="96"/>
      <c r="HY43" s="96"/>
      <c r="HZ43" s="96"/>
      <c r="IA43" s="96"/>
      <c r="IB43" s="96"/>
      <c r="IC43" s="96"/>
      <c r="ID43" s="96"/>
      <c r="IE43" s="96"/>
      <c r="IF43" s="96"/>
      <c r="IG43" s="96"/>
      <c r="IH43" s="96"/>
      <c r="II43" s="96"/>
      <c r="IJ43" s="96"/>
      <c r="IK43" s="96"/>
      <c r="IL43" s="96"/>
      <c r="IM43" s="96"/>
      <c r="IN43" s="96"/>
      <c r="IO43" s="96"/>
      <c r="IP43" s="96"/>
      <c r="IQ43" s="96"/>
      <c r="IR43" s="96"/>
      <c r="IS43" s="96"/>
      <c r="IT43" s="96"/>
      <c r="IU43" s="96"/>
      <c r="IV43" s="96"/>
    </row>
    <row r="44" spans="1:256" s="2" customFormat="1" ht="20.25" hidden="1" customHeight="1">
      <c r="A44" s="97"/>
      <c r="B44" s="24" t="s">
        <v>45</v>
      </c>
      <c r="C44" s="80" t="s">
        <v>75</v>
      </c>
      <c r="D44" s="80" t="s">
        <v>73</v>
      </c>
      <c r="E44" s="80" t="s">
        <v>73</v>
      </c>
      <c r="F44" s="80" t="s">
        <v>74</v>
      </c>
      <c r="G44" s="85">
        <v>10130</v>
      </c>
      <c r="H44" s="43">
        <v>853</v>
      </c>
      <c r="I44" s="109">
        <v>8000</v>
      </c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  <c r="Z44" s="97"/>
      <c r="AA44" s="97"/>
      <c r="AB44" s="97"/>
      <c r="AC44" s="97"/>
      <c r="AD44" s="97"/>
      <c r="AE44" s="97"/>
      <c r="AF44" s="97"/>
      <c r="AG44" s="97"/>
      <c r="AH44" s="97"/>
      <c r="AI44" s="97"/>
      <c r="AJ44" s="97"/>
      <c r="AK44" s="97"/>
      <c r="AL44" s="97"/>
      <c r="AM44" s="97"/>
      <c r="AN44" s="97"/>
      <c r="AO44" s="97"/>
      <c r="AP44" s="97"/>
      <c r="AQ44" s="97"/>
      <c r="AR44" s="97"/>
      <c r="AS44" s="97"/>
      <c r="AT44" s="97"/>
      <c r="AU44" s="97"/>
      <c r="AV44" s="97"/>
      <c r="AW44" s="97"/>
      <c r="AX44" s="97"/>
      <c r="AY44" s="97"/>
      <c r="AZ44" s="97"/>
      <c r="BA44" s="97"/>
      <c r="BB44" s="97"/>
      <c r="BC44" s="97"/>
      <c r="BD44" s="97"/>
      <c r="BE44" s="97"/>
      <c r="BF44" s="97"/>
      <c r="BG44" s="97"/>
      <c r="BH44" s="97"/>
      <c r="BI44" s="97"/>
      <c r="BJ44" s="97"/>
      <c r="BK44" s="97"/>
      <c r="BL44" s="97"/>
      <c r="BM44" s="97"/>
      <c r="BN44" s="97"/>
      <c r="BO44" s="97"/>
      <c r="BP44" s="97"/>
      <c r="BQ44" s="97"/>
      <c r="BR44" s="97"/>
      <c r="BS44" s="97"/>
      <c r="BT44" s="97"/>
      <c r="BU44" s="97"/>
      <c r="BV44" s="97"/>
      <c r="BW44" s="97"/>
      <c r="BX44" s="97"/>
      <c r="BY44" s="97"/>
      <c r="BZ44" s="97"/>
      <c r="CA44" s="97"/>
      <c r="CB44" s="97"/>
      <c r="CC44" s="97"/>
      <c r="CD44" s="97"/>
      <c r="CE44" s="97"/>
      <c r="CF44" s="97"/>
      <c r="CG44" s="97"/>
      <c r="CH44" s="97"/>
      <c r="CI44" s="97"/>
      <c r="CJ44" s="97"/>
      <c r="CK44" s="97"/>
      <c r="CL44" s="97"/>
      <c r="CM44" s="97"/>
      <c r="CN44" s="97"/>
      <c r="CO44" s="97"/>
      <c r="CP44" s="97"/>
      <c r="CQ44" s="97"/>
      <c r="CR44" s="97"/>
      <c r="CS44" s="97"/>
      <c r="CT44" s="97"/>
      <c r="CU44" s="97"/>
      <c r="CV44" s="97"/>
      <c r="CW44" s="97"/>
      <c r="CX44" s="97"/>
      <c r="CY44" s="97"/>
      <c r="CZ44" s="97"/>
      <c r="DA44" s="97"/>
      <c r="DB44" s="97"/>
      <c r="DC44" s="97"/>
      <c r="DD44" s="97"/>
      <c r="DE44" s="97"/>
      <c r="DF44" s="97"/>
      <c r="DG44" s="97"/>
      <c r="DH44" s="97"/>
      <c r="DI44" s="97"/>
      <c r="DJ44" s="97"/>
      <c r="DK44" s="97"/>
      <c r="DL44" s="97"/>
      <c r="DM44" s="97"/>
      <c r="DN44" s="97"/>
      <c r="DO44" s="97"/>
      <c r="DP44" s="97"/>
      <c r="DQ44" s="97"/>
      <c r="DR44" s="97"/>
      <c r="DS44" s="97"/>
      <c r="DT44" s="97"/>
      <c r="DU44" s="97"/>
      <c r="DV44" s="97"/>
      <c r="DW44" s="97"/>
      <c r="DX44" s="97"/>
      <c r="DY44" s="97"/>
      <c r="DZ44" s="97"/>
      <c r="EA44" s="97"/>
      <c r="EB44" s="97"/>
      <c r="EC44" s="97"/>
      <c r="ED44" s="97"/>
      <c r="EE44" s="97"/>
      <c r="EF44" s="97"/>
      <c r="EG44" s="97"/>
      <c r="EH44" s="97"/>
      <c r="EI44" s="97"/>
      <c r="EJ44" s="97"/>
      <c r="EK44" s="97"/>
      <c r="EL44" s="97"/>
      <c r="EM44" s="97"/>
      <c r="EN44" s="97"/>
      <c r="EO44" s="97"/>
      <c r="EP44" s="97"/>
      <c r="EQ44" s="97"/>
      <c r="ER44" s="97"/>
      <c r="ES44" s="97"/>
      <c r="ET44" s="97"/>
      <c r="EU44" s="97"/>
      <c r="EV44" s="97"/>
      <c r="EW44" s="97"/>
      <c r="EX44" s="97"/>
      <c r="EY44" s="97"/>
      <c r="EZ44" s="97"/>
      <c r="FA44" s="97"/>
      <c r="FB44" s="97"/>
      <c r="FC44" s="97"/>
      <c r="FD44" s="97"/>
      <c r="FE44" s="97"/>
      <c r="FF44" s="97"/>
      <c r="FG44" s="97"/>
      <c r="FH44" s="97"/>
      <c r="FI44" s="97"/>
      <c r="FJ44" s="97"/>
      <c r="FK44" s="97"/>
      <c r="FL44" s="97"/>
      <c r="FM44" s="97"/>
      <c r="FN44" s="97"/>
      <c r="FO44" s="97"/>
      <c r="FP44" s="97"/>
      <c r="FQ44" s="97"/>
      <c r="FR44" s="97"/>
      <c r="FS44" s="97"/>
      <c r="FT44" s="97"/>
      <c r="FU44" s="97"/>
      <c r="FV44" s="97"/>
      <c r="FW44" s="97"/>
      <c r="FX44" s="97"/>
      <c r="FY44" s="97"/>
      <c r="FZ44" s="97"/>
      <c r="GA44" s="97"/>
      <c r="GB44" s="97"/>
      <c r="GC44" s="97"/>
      <c r="GD44" s="97"/>
      <c r="GE44" s="97"/>
      <c r="GF44" s="97"/>
      <c r="GG44" s="97"/>
      <c r="GH44" s="97"/>
      <c r="GI44" s="97"/>
      <c r="GJ44" s="97"/>
      <c r="GK44" s="97"/>
      <c r="GL44" s="97"/>
      <c r="GM44" s="97"/>
      <c r="GN44" s="97"/>
      <c r="GO44" s="97"/>
      <c r="GP44" s="97"/>
      <c r="GQ44" s="97"/>
      <c r="GR44" s="97"/>
      <c r="GS44" s="97"/>
      <c r="GT44" s="97"/>
      <c r="GU44" s="97"/>
      <c r="GV44" s="97"/>
      <c r="GW44" s="97"/>
      <c r="GX44" s="97"/>
      <c r="GY44" s="97"/>
      <c r="GZ44" s="97"/>
      <c r="HA44" s="97"/>
      <c r="HB44" s="97"/>
      <c r="HC44" s="97"/>
      <c r="HD44" s="97"/>
      <c r="HE44" s="97"/>
      <c r="HF44" s="97"/>
      <c r="HG44" s="97"/>
      <c r="HH44" s="97"/>
      <c r="HI44" s="97"/>
      <c r="HJ44" s="97"/>
      <c r="HK44" s="97"/>
      <c r="HL44" s="97"/>
      <c r="HM44" s="97"/>
      <c r="HN44" s="97"/>
      <c r="HO44" s="97"/>
      <c r="HP44" s="97"/>
      <c r="HQ44" s="97"/>
      <c r="HR44" s="97"/>
      <c r="HS44" s="97"/>
      <c r="HT44" s="97"/>
      <c r="HU44" s="97"/>
      <c r="HV44" s="97"/>
      <c r="HW44" s="97"/>
      <c r="HX44" s="97"/>
      <c r="HY44" s="97"/>
      <c r="HZ44" s="97"/>
      <c r="IA44" s="97"/>
      <c r="IB44" s="97"/>
      <c r="IC44" s="97"/>
      <c r="ID44" s="97"/>
      <c r="IE44" s="97"/>
      <c r="IF44" s="97"/>
      <c r="IG44" s="97"/>
      <c r="IH44" s="97"/>
      <c r="II44" s="97"/>
      <c r="IJ44" s="97"/>
      <c r="IK44" s="97"/>
      <c r="IL44" s="97"/>
      <c r="IM44" s="97"/>
      <c r="IN44" s="97"/>
      <c r="IO44" s="97"/>
      <c r="IP44" s="97"/>
      <c r="IQ44" s="97"/>
      <c r="IR44" s="97"/>
      <c r="IS44" s="97"/>
      <c r="IT44" s="97"/>
      <c r="IU44" s="97"/>
      <c r="IV44" s="97"/>
    </row>
    <row r="45" spans="1:256" s="2" customFormat="1" ht="15.75" customHeight="1">
      <c r="A45" s="97"/>
      <c r="B45" s="24" t="s">
        <v>93</v>
      </c>
      <c r="C45" s="80" t="s">
        <v>75</v>
      </c>
      <c r="D45" s="80" t="s">
        <v>73</v>
      </c>
      <c r="E45" s="80" t="s">
        <v>73</v>
      </c>
      <c r="F45" s="80" t="s">
        <v>74</v>
      </c>
      <c r="G45" s="85">
        <v>10140</v>
      </c>
      <c r="H45" s="121"/>
      <c r="I45" s="109">
        <f>I46</f>
        <v>375000</v>
      </c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7"/>
      <c r="AC45" s="97"/>
      <c r="AD45" s="97"/>
      <c r="AE45" s="97"/>
      <c r="AF45" s="97"/>
      <c r="AG45" s="97"/>
      <c r="AH45" s="97"/>
      <c r="AI45" s="97"/>
      <c r="AJ45" s="97"/>
      <c r="AK45" s="97"/>
      <c r="AL45" s="97"/>
      <c r="AM45" s="97"/>
      <c r="AN45" s="97"/>
      <c r="AO45" s="97"/>
      <c r="AP45" s="97"/>
      <c r="AQ45" s="97"/>
      <c r="AR45" s="97"/>
      <c r="AS45" s="97"/>
      <c r="AT45" s="97"/>
      <c r="AU45" s="97"/>
      <c r="AV45" s="97"/>
      <c r="AW45" s="97"/>
      <c r="AX45" s="97"/>
      <c r="AY45" s="97"/>
      <c r="AZ45" s="97"/>
      <c r="BA45" s="97"/>
      <c r="BB45" s="97"/>
      <c r="BC45" s="97"/>
      <c r="BD45" s="97"/>
      <c r="BE45" s="97"/>
      <c r="BF45" s="97"/>
      <c r="BG45" s="97"/>
      <c r="BH45" s="97"/>
      <c r="BI45" s="97"/>
      <c r="BJ45" s="97"/>
      <c r="BK45" s="97"/>
      <c r="BL45" s="97"/>
      <c r="BM45" s="97"/>
      <c r="BN45" s="97"/>
      <c r="BO45" s="97"/>
      <c r="BP45" s="97"/>
      <c r="BQ45" s="97"/>
      <c r="BR45" s="97"/>
      <c r="BS45" s="97"/>
      <c r="BT45" s="97"/>
      <c r="BU45" s="97"/>
      <c r="BV45" s="97"/>
      <c r="BW45" s="97"/>
      <c r="BX45" s="97"/>
      <c r="BY45" s="97"/>
      <c r="BZ45" s="97"/>
      <c r="CA45" s="97"/>
      <c r="CB45" s="97"/>
      <c r="CC45" s="97"/>
      <c r="CD45" s="97"/>
      <c r="CE45" s="97"/>
      <c r="CF45" s="97"/>
      <c r="CG45" s="97"/>
      <c r="CH45" s="97"/>
      <c r="CI45" s="97"/>
      <c r="CJ45" s="97"/>
      <c r="CK45" s="97"/>
      <c r="CL45" s="97"/>
      <c r="CM45" s="97"/>
      <c r="CN45" s="97"/>
      <c r="CO45" s="97"/>
      <c r="CP45" s="97"/>
      <c r="CQ45" s="97"/>
      <c r="CR45" s="97"/>
      <c r="CS45" s="97"/>
      <c r="CT45" s="97"/>
      <c r="CU45" s="97"/>
      <c r="CV45" s="97"/>
      <c r="CW45" s="97"/>
      <c r="CX45" s="97"/>
      <c r="CY45" s="97"/>
      <c r="CZ45" s="97"/>
      <c r="DA45" s="97"/>
      <c r="DB45" s="97"/>
      <c r="DC45" s="97"/>
      <c r="DD45" s="97"/>
      <c r="DE45" s="97"/>
      <c r="DF45" s="97"/>
      <c r="DG45" s="97"/>
      <c r="DH45" s="97"/>
      <c r="DI45" s="97"/>
      <c r="DJ45" s="97"/>
      <c r="DK45" s="97"/>
      <c r="DL45" s="97"/>
      <c r="DM45" s="97"/>
      <c r="DN45" s="97"/>
      <c r="DO45" s="97"/>
      <c r="DP45" s="97"/>
      <c r="DQ45" s="97"/>
      <c r="DR45" s="97"/>
      <c r="DS45" s="97"/>
      <c r="DT45" s="97"/>
      <c r="DU45" s="97"/>
      <c r="DV45" s="97"/>
      <c r="DW45" s="97"/>
      <c r="DX45" s="97"/>
      <c r="DY45" s="97"/>
      <c r="DZ45" s="97"/>
      <c r="EA45" s="97"/>
      <c r="EB45" s="97"/>
      <c r="EC45" s="97"/>
      <c r="ED45" s="97"/>
      <c r="EE45" s="97"/>
      <c r="EF45" s="97"/>
      <c r="EG45" s="97"/>
      <c r="EH45" s="97"/>
      <c r="EI45" s="97"/>
      <c r="EJ45" s="97"/>
      <c r="EK45" s="97"/>
      <c r="EL45" s="97"/>
      <c r="EM45" s="97"/>
      <c r="EN45" s="97"/>
      <c r="EO45" s="97"/>
      <c r="EP45" s="97"/>
      <c r="EQ45" s="97"/>
      <c r="ER45" s="97"/>
      <c r="ES45" s="97"/>
      <c r="ET45" s="97"/>
      <c r="EU45" s="97"/>
      <c r="EV45" s="97"/>
      <c r="EW45" s="97"/>
      <c r="EX45" s="97"/>
      <c r="EY45" s="97"/>
      <c r="EZ45" s="97"/>
      <c r="FA45" s="97"/>
      <c r="FB45" s="97"/>
      <c r="FC45" s="97"/>
      <c r="FD45" s="97"/>
      <c r="FE45" s="97"/>
      <c r="FF45" s="97"/>
      <c r="FG45" s="97"/>
      <c r="FH45" s="97"/>
      <c r="FI45" s="97"/>
      <c r="FJ45" s="97"/>
      <c r="FK45" s="97"/>
      <c r="FL45" s="97"/>
      <c r="FM45" s="97"/>
      <c r="FN45" s="97"/>
      <c r="FO45" s="97"/>
      <c r="FP45" s="97"/>
      <c r="FQ45" s="97"/>
      <c r="FR45" s="97"/>
      <c r="FS45" s="97"/>
      <c r="FT45" s="97"/>
      <c r="FU45" s="97"/>
      <c r="FV45" s="97"/>
      <c r="FW45" s="97"/>
      <c r="FX45" s="97"/>
      <c r="FY45" s="97"/>
      <c r="FZ45" s="97"/>
      <c r="GA45" s="97"/>
      <c r="GB45" s="97"/>
      <c r="GC45" s="97"/>
      <c r="GD45" s="97"/>
      <c r="GE45" s="97"/>
      <c r="GF45" s="97"/>
      <c r="GG45" s="97"/>
      <c r="GH45" s="97"/>
      <c r="GI45" s="97"/>
      <c r="GJ45" s="97"/>
      <c r="GK45" s="97"/>
      <c r="GL45" s="97"/>
      <c r="GM45" s="97"/>
      <c r="GN45" s="97"/>
      <c r="GO45" s="97"/>
      <c r="GP45" s="97"/>
      <c r="GQ45" s="97"/>
      <c r="GR45" s="97"/>
      <c r="GS45" s="97"/>
      <c r="GT45" s="97"/>
      <c r="GU45" s="97"/>
      <c r="GV45" s="97"/>
      <c r="GW45" s="97"/>
      <c r="GX45" s="97"/>
      <c r="GY45" s="97"/>
      <c r="GZ45" s="97"/>
      <c r="HA45" s="97"/>
      <c r="HB45" s="97"/>
      <c r="HC45" s="97"/>
      <c r="HD45" s="97"/>
      <c r="HE45" s="97"/>
      <c r="HF45" s="97"/>
      <c r="HG45" s="97"/>
      <c r="HH45" s="97"/>
      <c r="HI45" s="97"/>
      <c r="HJ45" s="97"/>
      <c r="HK45" s="97"/>
      <c r="HL45" s="97"/>
      <c r="HM45" s="97"/>
      <c r="HN45" s="97"/>
      <c r="HO45" s="97"/>
      <c r="HP45" s="97"/>
      <c r="HQ45" s="97"/>
      <c r="HR45" s="97"/>
      <c r="HS45" s="97"/>
      <c r="HT45" s="97"/>
      <c r="HU45" s="97"/>
      <c r="HV45" s="97"/>
      <c r="HW45" s="97"/>
      <c r="HX45" s="97"/>
      <c r="HY45" s="97"/>
      <c r="HZ45" s="97"/>
      <c r="IA45" s="97"/>
      <c r="IB45" s="97"/>
      <c r="IC45" s="97"/>
      <c r="ID45" s="97"/>
      <c r="IE45" s="97"/>
      <c r="IF45" s="97"/>
      <c r="IG45" s="97"/>
      <c r="IH45" s="97"/>
      <c r="II45" s="97"/>
      <c r="IJ45" s="97"/>
      <c r="IK45" s="97"/>
      <c r="IL45" s="97"/>
      <c r="IM45" s="97"/>
      <c r="IN45" s="97"/>
      <c r="IO45" s="97"/>
      <c r="IP45" s="97"/>
      <c r="IQ45" s="97"/>
      <c r="IR45" s="97"/>
      <c r="IS45" s="97"/>
      <c r="IT45" s="97"/>
      <c r="IU45" s="97"/>
      <c r="IV45" s="97"/>
    </row>
    <row r="46" spans="1:256" s="2" customFormat="1" ht="15.75" customHeight="1">
      <c r="A46" s="97"/>
      <c r="B46" s="24" t="s">
        <v>94</v>
      </c>
      <c r="C46" s="80" t="s">
        <v>75</v>
      </c>
      <c r="D46" s="80" t="s">
        <v>73</v>
      </c>
      <c r="E46" s="80" t="s">
        <v>73</v>
      </c>
      <c r="F46" s="80" t="s">
        <v>74</v>
      </c>
      <c r="G46" s="85">
        <v>10140</v>
      </c>
      <c r="H46" s="43">
        <v>800</v>
      </c>
      <c r="I46" s="109">
        <f>I47</f>
        <v>375000</v>
      </c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  <c r="AY46" s="97"/>
      <c r="AZ46" s="97"/>
      <c r="BA46" s="97"/>
      <c r="BB46" s="97"/>
      <c r="BC46" s="97"/>
      <c r="BD46" s="97"/>
      <c r="BE46" s="97"/>
      <c r="BF46" s="97"/>
      <c r="BG46" s="97"/>
      <c r="BH46" s="97"/>
      <c r="BI46" s="97"/>
      <c r="BJ46" s="97"/>
      <c r="BK46" s="97"/>
      <c r="BL46" s="97"/>
      <c r="BM46" s="97"/>
      <c r="BN46" s="97"/>
      <c r="BO46" s="97"/>
      <c r="BP46" s="97"/>
      <c r="BQ46" s="97"/>
      <c r="BR46" s="97"/>
      <c r="BS46" s="97"/>
      <c r="BT46" s="97"/>
      <c r="BU46" s="97"/>
      <c r="BV46" s="97"/>
      <c r="BW46" s="97"/>
      <c r="BX46" s="97"/>
      <c r="BY46" s="97"/>
      <c r="BZ46" s="97"/>
      <c r="CA46" s="97"/>
      <c r="CB46" s="97"/>
      <c r="CC46" s="97"/>
      <c r="CD46" s="97"/>
      <c r="CE46" s="97"/>
      <c r="CF46" s="97"/>
      <c r="CG46" s="97"/>
      <c r="CH46" s="97"/>
      <c r="CI46" s="97"/>
      <c r="CJ46" s="97"/>
      <c r="CK46" s="97"/>
      <c r="CL46" s="97"/>
      <c r="CM46" s="97"/>
      <c r="CN46" s="97"/>
      <c r="CO46" s="97"/>
      <c r="CP46" s="97"/>
      <c r="CQ46" s="97"/>
      <c r="CR46" s="97"/>
      <c r="CS46" s="97"/>
      <c r="CT46" s="97"/>
      <c r="CU46" s="97"/>
      <c r="CV46" s="97"/>
      <c r="CW46" s="97"/>
      <c r="CX46" s="97"/>
      <c r="CY46" s="97"/>
      <c r="CZ46" s="97"/>
      <c r="DA46" s="97"/>
      <c r="DB46" s="97"/>
      <c r="DC46" s="97"/>
      <c r="DD46" s="97"/>
      <c r="DE46" s="97"/>
      <c r="DF46" s="97"/>
      <c r="DG46" s="97"/>
      <c r="DH46" s="97"/>
      <c r="DI46" s="97"/>
      <c r="DJ46" s="97"/>
      <c r="DK46" s="97"/>
      <c r="DL46" s="97"/>
      <c r="DM46" s="97"/>
      <c r="DN46" s="97"/>
      <c r="DO46" s="97"/>
      <c r="DP46" s="97"/>
      <c r="DQ46" s="97"/>
      <c r="DR46" s="97"/>
      <c r="DS46" s="97"/>
      <c r="DT46" s="97"/>
      <c r="DU46" s="97"/>
      <c r="DV46" s="97"/>
      <c r="DW46" s="97"/>
      <c r="DX46" s="97"/>
      <c r="DY46" s="97"/>
      <c r="DZ46" s="97"/>
      <c r="EA46" s="97"/>
      <c r="EB46" s="97"/>
      <c r="EC46" s="97"/>
      <c r="ED46" s="97"/>
      <c r="EE46" s="97"/>
      <c r="EF46" s="97"/>
      <c r="EG46" s="97"/>
      <c r="EH46" s="97"/>
      <c r="EI46" s="97"/>
      <c r="EJ46" s="97"/>
      <c r="EK46" s="97"/>
      <c r="EL46" s="97"/>
      <c r="EM46" s="97"/>
      <c r="EN46" s="97"/>
      <c r="EO46" s="97"/>
      <c r="EP46" s="97"/>
      <c r="EQ46" s="97"/>
      <c r="ER46" s="97"/>
      <c r="ES46" s="97"/>
      <c r="ET46" s="97"/>
      <c r="EU46" s="97"/>
      <c r="EV46" s="97"/>
      <c r="EW46" s="97"/>
      <c r="EX46" s="97"/>
      <c r="EY46" s="97"/>
      <c r="EZ46" s="97"/>
      <c r="FA46" s="97"/>
      <c r="FB46" s="97"/>
      <c r="FC46" s="97"/>
      <c r="FD46" s="97"/>
      <c r="FE46" s="97"/>
      <c r="FF46" s="97"/>
      <c r="FG46" s="97"/>
      <c r="FH46" s="97"/>
      <c r="FI46" s="97"/>
      <c r="FJ46" s="97"/>
      <c r="FK46" s="97"/>
      <c r="FL46" s="97"/>
      <c r="FM46" s="97"/>
      <c r="FN46" s="97"/>
      <c r="FO46" s="97"/>
      <c r="FP46" s="97"/>
      <c r="FQ46" s="97"/>
      <c r="FR46" s="97"/>
      <c r="FS46" s="97"/>
      <c r="FT46" s="97"/>
      <c r="FU46" s="97"/>
      <c r="FV46" s="97"/>
      <c r="FW46" s="97"/>
      <c r="FX46" s="97"/>
      <c r="FY46" s="97"/>
      <c r="FZ46" s="97"/>
      <c r="GA46" s="97"/>
      <c r="GB46" s="97"/>
      <c r="GC46" s="97"/>
      <c r="GD46" s="97"/>
      <c r="GE46" s="97"/>
      <c r="GF46" s="97"/>
      <c r="GG46" s="97"/>
      <c r="GH46" s="97"/>
      <c r="GI46" s="97"/>
      <c r="GJ46" s="97"/>
      <c r="GK46" s="97"/>
      <c r="GL46" s="97"/>
      <c r="GM46" s="97"/>
      <c r="GN46" s="97"/>
      <c r="GO46" s="97"/>
      <c r="GP46" s="97"/>
      <c r="GQ46" s="97"/>
      <c r="GR46" s="97"/>
      <c r="GS46" s="97"/>
      <c r="GT46" s="97"/>
      <c r="GU46" s="97"/>
      <c r="GV46" s="97"/>
      <c r="GW46" s="97"/>
      <c r="GX46" s="97"/>
      <c r="GY46" s="97"/>
      <c r="GZ46" s="97"/>
      <c r="HA46" s="97"/>
      <c r="HB46" s="97"/>
      <c r="HC46" s="97"/>
      <c r="HD46" s="97"/>
      <c r="HE46" s="97"/>
      <c r="HF46" s="97"/>
      <c r="HG46" s="97"/>
      <c r="HH46" s="97"/>
      <c r="HI46" s="97"/>
      <c r="HJ46" s="97"/>
      <c r="HK46" s="97"/>
      <c r="HL46" s="97"/>
      <c r="HM46" s="97"/>
      <c r="HN46" s="97"/>
      <c r="HO46" s="97"/>
      <c r="HP46" s="97"/>
      <c r="HQ46" s="97"/>
      <c r="HR46" s="97"/>
      <c r="HS46" s="97"/>
      <c r="HT46" s="97"/>
      <c r="HU46" s="97"/>
      <c r="HV46" s="97"/>
      <c r="HW46" s="97"/>
      <c r="HX46" s="97"/>
      <c r="HY46" s="97"/>
      <c r="HZ46" s="97"/>
      <c r="IA46" s="97"/>
      <c r="IB46" s="97"/>
      <c r="IC46" s="97"/>
      <c r="ID46" s="97"/>
      <c r="IE46" s="97"/>
      <c r="IF46" s="97"/>
      <c r="IG46" s="97"/>
      <c r="IH46" s="97"/>
      <c r="II46" s="97"/>
      <c r="IJ46" s="97"/>
      <c r="IK46" s="97"/>
      <c r="IL46" s="97"/>
      <c r="IM46" s="97"/>
      <c r="IN46" s="97"/>
      <c r="IO46" s="97"/>
      <c r="IP46" s="97"/>
      <c r="IQ46" s="97"/>
      <c r="IR46" s="97"/>
      <c r="IS46" s="97"/>
      <c r="IT46" s="97"/>
      <c r="IU46" s="97"/>
      <c r="IV46" s="97"/>
    </row>
    <row r="47" spans="1:256" s="2" customFormat="1" ht="15.75" customHeight="1">
      <c r="A47" s="97"/>
      <c r="B47" s="26" t="s">
        <v>8</v>
      </c>
      <c r="C47" s="80" t="s">
        <v>75</v>
      </c>
      <c r="D47" s="80" t="s">
        <v>73</v>
      </c>
      <c r="E47" s="80" t="s">
        <v>73</v>
      </c>
      <c r="F47" s="80" t="s">
        <v>74</v>
      </c>
      <c r="G47" s="85">
        <v>10140</v>
      </c>
      <c r="H47" s="43">
        <v>870</v>
      </c>
      <c r="I47" s="109">
        <v>375000</v>
      </c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  <c r="AY47" s="97"/>
      <c r="AZ47" s="97"/>
      <c r="BA47" s="97"/>
      <c r="BB47" s="97"/>
      <c r="BC47" s="97"/>
      <c r="BD47" s="97"/>
      <c r="BE47" s="97"/>
      <c r="BF47" s="97"/>
      <c r="BG47" s="97"/>
      <c r="BH47" s="97"/>
      <c r="BI47" s="97"/>
      <c r="BJ47" s="97"/>
      <c r="BK47" s="97"/>
      <c r="BL47" s="97"/>
      <c r="BM47" s="97"/>
      <c r="BN47" s="97"/>
      <c r="BO47" s="97"/>
      <c r="BP47" s="97"/>
      <c r="BQ47" s="97"/>
      <c r="BR47" s="97"/>
      <c r="BS47" s="97"/>
      <c r="BT47" s="97"/>
      <c r="BU47" s="97"/>
      <c r="BV47" s="97"/>
      <c r="BW47" s="97"/>
      <c r="BX47" s="97"/>
      <c r="BY47" s="97"/>
      <c r="BZ47" s="97"/>
      <c r="CA47" s="97"/>
      <c r="CB47" s="97"/>
      <c r="CC47" s="97"/>
      <c r="CD47" s="97"/>
      <c r="CE47" s="97"/>
      <c r="CF47" s="97"/>
      <c r="CG47" s="97"/>
      <c r="CH47" s="97"/>
      <c r="CI47" s="97"/>
      <c r="CJ47" s="97"/>
      <c r="CK47" s="97"/>
      <c r="CL47" s="97"/>
      <c r="CM47" s="97"/>
      <c r="CN47" s="97"/>
      <c r="CO47" s="97"/>
      <c r="CP47" s="97"/>
      <c r="CQ47" s="97"/>
      <c r="CR47" s="97"/>
      <c r="CS47" s="97"/>
      <c r="CT47" s="97"/>
      <c r="CU47" s="97"/>
      <c r="CV47" s="97"/>
      <c r="CW47" s="97"/>
      <c r="CX47" s="97"/>
      <c r="CY47" s="97"/>
      <c r="CZ47" s="97"/>
      <c r="DA47" s="97"/>
      <c r="DB47" s="97"/>
      <c r="DC47" s="97"/>
      <c r="DD47" s="97"/>
      <c r="DE47" s="97"/>
      <c r="DF47" s="97"/>
      <c r="DG47" s="97"/>
      <c r="DH47" s="97"/>
      <c r="DI47" s="97"/>
      <c r="DJ47" s="97"/>
      <c r="DK47" s="97"/>
      <c r="DL47" s="97"/>
      <c r="DM47" s="97"/>
      <c r="DN47" s="97"/>
      <c r="DO47" s="97"/>
      <c r="DP47" s="97"/>
      <c r="DQ47" s="97"/>
      <c r="DR47" s="97"/>
      <c r="DS47" s="97"/>
      <c r="DT47" s="97"/>
      <c r="DU47" s="97"/>
      <c r="DV47" s="97"/>
      <c r="DW47" s="97"/>
      <c r="DX47" s="97"/>
      <c r="DY47" s="97"/>
      <c r="DZ47" s="97"/>
      <c r="EA47" s="97"/>
      <c r="EB47" s="97"/>
      <c r="EC47" s="97"/>
      <c r="ED47" s="97"/>
      <c r="EE47" s="97"/>
      <c r="EF47" s="97"/>
      <c r="EG47" s="97"/>
      <c r="EH47" s="97"/>
      <c r="EI47" s="97"/>
      <c r="EJ47" s="97"/>
      <c r="EK47" s="97"/>
      <c r="EL47" s="97"/>
      <c r="EM47" s="97"/>
      <c r="EN47" s="97"/>
      <c r="EO47" s="97"/>
      <c r="EP47" s="97"/>
      <c r="EQ47" s="97"/>
      <c r="ER47" s="97"/>
      <c r="ES47" s="97"/>
      <c r="ET47" s="97"/>
      <c r="EU47" s="97"/>
      <c r="EV47" s="97"/>
      <c r="EW47" s="97"/>
      <c r="EX47" s="97"/>
      <c r="EY47" s="97"/>
      <c r="EZ47" s="97"/>
      <c r="FA47" s="97"/>
      <c r="FB47" s="97"/>
      <c r="FC47" s="97"/>
      <c r="FD47" s="97"/>
      <c r="FE47" s="97"/>
      <c r="FF47" s="97"/>
      <c r="FG47" s="97"/>
      <c r="FH47" s="97"/>
      <c r="FI47" s="97"/>
      <c r="FJ47" s="97"/>
      <c r="FK47" s="97"/>
      <c r="FL47" s="97"/>
      <c r="FM47" s="97"/>
      <c r="FN47" s="97"/>
      <c r="FO47" s="97"/>
      <c r="FP47" s="97"/>
      <c r="FQ47" s="97"/>
      <c r="FR47" s="97"/>
      <c r="FS47" s="97"/>
      <c r="FT47" s="97"/>
      <c r="FU47" s="97"/>
      <c r="FV47" s="97"/>
      <c r="FW47" s="97"/>
      <c r="FX47" s="97"/>
      <c r="FY47" s="97"/>
      <c r="FZ47" s="97"/>
      <c r="GA47" s="97"/>
      <c r="GB47" s="97"/>
      <c r="GC47" s="97"/>
      <c r="GD47" s="97"/>
      <c r="GE47" s="97"/>
      <c r="GF47" s="97"/>
      <c r="GG47" s="97"/>
      <c r="GH47" s="97"/>
      <c r="GI47" s="97"/>
      <c r="GJ47" s="97"/>
      <c r="GK47" s="97"/>
      <c r="GL47" s="97"/>
      <c r="GM47" s="97"/>
      <c r="GN47" s="97"/>
      <c r="GO47" s="97"/>
      <c r="GP47" s="97"/>
      <c r="GQ47" s="97"/>
      <c r="GR47" s="97"/>
      <c r="GS47" s="97"/>
      <c r="GT47" s="97"/>
      <c r="GU47" s="97"/>
      <c r="GV47" s="97"/>
      <c r="GW47" s="97"/>
      <c r="GX47" s="97"/>
      <c r="GY47" s="97"/>
      <c r="GZ47" s="97"/>
      <c r="HA47" s="97"/>
      <c r="HB47" s="97"/>
      <c r="HC47" s="97"/>
      <c r="HD47" s="97"/>
      <c r="HE47" s="97"/>
      <c r="HF47" s="97"/>
      <c r="HG47" s="97"/>
      <c r="HH47" s="97"/>
      <c r="HI47" s="97"/>
      <c r="HJ47" s="97"/>
      <c r="HK47" s="97"/>
      <c r="HL47" s="97"/>
      <c r="HM47" s="97"/>
      <c r="HN47" s="97"/>
      <c r="HO47" s="97"/>
      <c r="HP47" s="97"/>
      <c r="HQ47" s="97"/>
      <c r="HR47" s="97"/>
      <c r="HS47" s="97"/>
      <c r="HT47" s="97"/>
      <c r="HU47" s="97"/>
      <c r="HV47" s="97"/>
      <c r="HW47" s="97"/>
      <c r="HX47" s="97"/>
      <c r="HY47" s="97"/>
      <c r="HZ47" s="97"/>
      <c r="IA47" s="97"/>
      <c r="IB47" s="97"/>
      <c r="IC47" s="97"/>
      <c r="ID47" s="97"/>
      <c r="IE47" s="97"/>
      <c r="IF47" s="97"/>
      <c r="IG47" s="97"/>
      <c r="IH47" s="97"/>
      <c r="II47" s="97"/>
      <c r="IJ47" s="97"/>
      <c r="IK47" s="97"/>
      <c r="IL47" s="97"/>
      <c r="IM47" s="97"/>
      <c r="IN47" s="97"/>
      <c r="IO47" s="97"/>
      <c r="IP47" s="97"/>
      <c r="IQ47" s="97"/>
      <c r="IR47" s="97"/>
      <c r="IS47" s="97"/>
      <c r="IT47" s="97"/>
      <c r="IU47" s="97"/>
      <c r="IV47" s="97"/>
    </row>
    <row r="48" spans="1:256" s="2" customFormat="1" ht="18.75" customHeight="1">
      <c r="A48" s="98"/>
      <c r="B48" s="24" t="s">
        <v>30</v>
      </c>
      <c r="C48" s="80" t="s">
        <v>75</v>
      </c>
      <c r="D48" s="80" t="s">
        <v>73</v>
      </c>
      <c r="E48" s="80" t="s">
        <v>73</v>
      </c>
      <c r="F48" s="80" t="s">
        <v>74</v>
      </c>
      <c r="G48" s="85">
        <v>11010</v>
      </c>
      <c r="H48" s="29"/>
      <c r="I48" s="110">
        <f>I55+I51+I52</f>
        <v>2663766.21</v>
      </c>
      <c r="J48" s="99"/>
      <c r="K48" s="99"/>
    </row>
    <row r="49" spans="1:13" ht="61.5" customHeight="1">
      <c r="A49" s="76"/>
      <c r="B49" s="26" t="s">
        <v>59</v>
      </c>
      <c r="C49" s="37" t="s">
        <v>75</v>
      </c>
      <c r="D49" s="37" t="s">
        <v>73</v>
      </c>
      <c r="E49" s="37" t="s">
        <v>73</v>
      </c>
      <c r="F49" s="37" t="s">
        <v>74</v>
      </c>
      <c r="G49" s="122">
        <v>11010</v>
      </c>
      <c r="H49" s="32" t="s">
        <v>9</v>
      </c>
      <c r="I49" s="111">
        <f>I50</f>
        <v>2413766.21</v>
      </c>
      <c r="J49" s="95"/>
      <c r="K49" s="95"/>
    </row>
    <row r="50" spans="1:13" ht="18.75" customHeight="1">
      <c r="A50" s="45"/>
      <c r="B50" s="24" t="s">
        <v>60</v>
      </c>
      <c r="C50" s="37" t="s">
        <v>75</v>
      </c>
      <c r="D50" s="37" t="s">
        <v>73</v>
      </c>
      <c r="E50" s="37" t="s">
        <v>73</v>
      </c>
      <c r="F50" s="37" t="s">
        <v>74</v>
      </c>
      <c r="G50" s="85">
        <v>11010</v>
      </c>
      <c r="H50" s="29" t="s">
        <v>62</v>
      </c>
      <c r="I50" s="110">
        <f>I51+I52</f>
        <v>2413766.21</v>
      </c>
      <c r="J50" s="50"/>
      <c r="K50" s="50"/>
    </row>
    <row r="51" spans="1:13" ht="34.5" hidden="1" customHeight="1">
      <c r="A51" s="45"/>
      <c r="B51" s="125" t="s">
        <v>61</v>
      </c>
      <c r="C51" s="37" t="s">
        <v>75</v>
      </c>
      <c r="D51" s="37" t="s">
        <v>73</v>
      </c>
      <c r="E51" s="37" t="s">
        <v>73</v>
      </c>
      <c r="F51" s="37" t="s">
        <v>74</v>
      </c>
      <c r="G51" s="85">
        <v>11010</v>
      </c>
      <c r="H51" s="29" t="s">
        <v>63</v>
      </c>
      <c r="I51" s="110">
        <v>1853891.1</v>
      </c>
      <c r="J51" s="50"/>
      <c r="K51" s="50"/>
    </row>
    <row r="52" spans="1:13" ht="33" hidden="1" customHeight="1">
      <c r="A52" s="45"/>
      <c r="B52" s="25" t="s">
        <v>82</v>
      </c>
      <c r="C52" s="37" t="s">
        <v>75</v>
      </c>
      <c r="D52" s="37" t="s">
        <v>73</v>
      </c>
      <c r="E52" s="37" t="s">
        <v>73</v>
      </c>
      <c r="F52" s="37" t="s">
        <v>74</v>
      </c>
      <c r="G52" s="85">
        <v>11010</v>
      </c>
      <c r="H52" s="29" t="s">
        <v>81</v>
      </c>
      <c r="I52" s="110">
        <v>559875.11</v>
      </c>
      <c r="J52" s="50"/>
      <c r="K52" s="50"/>
    </row>
    <row r="53" spans="1:13" ht="24" customHeight="1">
      <c r="A53" s="45"/>
      <c r="B53" s="24" t="s">
        <v>17</v>
      </c>
      <c r="C53" s="37" t="s">
        <v>75</v>
      </c>
      <c r="D53" s="37" t="s">
        <v>73</v>
      </c>
      <c r="E53" s="37" t="s">
        <v>73</v>
      </c>
      <c r="F53" s="37" t="s">
        <v>74</v>
      </c>
      <c r="G53" s="85">
        <v>11010</v>
      </c>
      <c r="H53" s="29" t="s">
        <v>10</v>
      </c>
      <c r="I53" s="110">
        <f>I55</f>
        <v>250000</v>
      </c>
      <c r="J53" s="50"/>
      <c r="K53" s="50"/>
    </row>
    <row r="54" spans="1:13" ht="33" customHeight="1">
      <c r="A54" s="45"/>
      <c r="B54" s="24" t="s">
        <v>16</v>
      </c>
      <c r="C54" s="37" t="s">
        <v>75</v>
      </c>
      <c r="D54" s="37" t="s">
        <v>73</v>
      </c>
      <c r="E54" s="37" t="s">
        <v>73</v>
      </c>
      <c r="F54" s="37" t="s">
        <v>74</v>
      </c>
      <c r="G54" s="85">
        <v>11010</v>
      </c>
      <c r="H54" s="29" t="s">
        <v>7</v>
      </c>
      <c r="I54" s="110">
        <f>I55</f>
        <v>250000</v>
      </c>
      <c r="J54" s="50"/>
      <c r="K54" s="50"/>
    </row>
    <row r="55" spans="1:13" ht="35.25" hidden="1" customHeight="1">
      <c r="A55" s="45">
        <v>28</v>
      </c>
      <c r="B55" s="125" t="s">
        <v>42</v>
      </c>
      <c r="C55" s="37" t="s">
        <v>75</v>
      </c>
      <c r="D55" s="37" t="s">
        <v>73</v>
      </c>
      <c r="E55" s="37" t="s">
        <v>73</v>
      </c>
      <c r="F55" s="37" t="s">
        <v>74</v>
      </c>
      <c r="G55" s="126">
        <v>11010</v>
      </c>
      <c r="H55" s="29" t="s">
        <v>46</v>
      </c>
      <c r="I55" s="110">
        <v>250000</v>
      </c>
      <c r="J55" s="49">
        <v>68000</v>
      </c>
      <c r="K55" s="49">
        <v>123000</v>
      </c>
    </row>
    <row r="56" spans="1:13" ht="52.5" customHeight="1">
      <c r="A56" s="45">
        <v>21</v>
      </c>
      <c r="B56" s="27" t="s">
        <v>96</v>
      </c>
      <c r="C56" s="37" t="s">
        <v>75</v>
      </c>
      <c r="D56" s="37" t="s">
        <v>73</v>
      </c>
      <c r="E56" s="37" t="s">
        <v>73</v>
      </c>
      <c r="F56" s="37" t="s">
        <v>74</v>
      </c>
      <c r="G56" s="85">
        <v>12010</v>
      </c>
      <c r="H56" s="29"/>
      <c r="I56" s="110">
        <f>SUM(I58)</f>
        <v>1000001</v>
      </c>
      <c r="J56" s="53" t="e">
        <f>#REF!+#REF!+#REF!</f>
        <v>#REF!</v>
      </c>
      <c r="K56" s="53" t="e">
        <f>#REF!+#REF!+#REF!+#REF!</f>
        <v>#REF!</v>
      </c>
      <c r="M56" t="s">
        <v>5</v>
      </c>
    </row>
    <row r="57" spans="1:13" ht="15.75">
      <c r="A57" s="45"/>
      <c r="B57" s="24" t="s">
        <v>13</v>
      </c>
      <c r="C57" s="37" t="s">
        <v>75</v>
      </c>
      <c r="D57" s="37" t="s">
        <v>73</v>
      </c>
      <c r="E57" s="37" t="s">
        <v>73</v>
      </c>
      <c r="F57" s="37" t="s">
        <v>74</v>
      </c>
      <c r="G57" s="85">
        <v>12010</v>
      </c>
      <c r="H57" s="29" t="s">
        <v>11</v>
      </c>
      <c r="I57" s="110">
        <f>I58</f>
        <v>1000001</v>
      </c>
      <c r="J57" s="53"/>
      <c r="K57" s="53"/>
    </row>
    <row r="58" spans="1:13" ht="47.25">
      <c r="A58" s="45">
        <v>36</v>
      </c>
      <c r="B58" s="25" t="s">
        <v>31</v>
      </c>
      <c r="C58" s="37" t="s">
        <v>75</v>
      </c>
      <c r="D58" s="37" t="s">
        <v>73</v>
      </c>
      <c r="E58" s="37" t="s">
        <v>73</v>
      </c>
      <c r="F58" s="37" t="s">
        <v>74</v>
      </c>
      <c r="G58" s="85">
        <v>12010</v>
      </c>
      <c r="H58" s="29" t="s">
        <v>12</v>
      </c>
      <c r="I58" s="110">
        <v>1000001</v>
      </c>
      <c r="J58" s="50">
        <v>0</v>
      </c>
      <c r="K58" s="51">
        <v>0</v>
      </c>
    </row>
    <row r="59" spans="1:13" ht="21.75" customHeight="1">
      <c r="A59" s="45">
        <v>37</v>
      </c>
      <c r="B59" s="25" t="s">
        <v>95</v>
      </c>
      <c r="C59" s="37" t="s">
        <v>75</v>
      </c>
      <c r="D59" s="37" t="s">
        <v>73</v>
      </c>
      <c r="E59" s="37" t="s">
        <v>73</v>
      </c>
      <c r="F59" s="37" t="s">
        <v>74</v>
      </c>
      <c r="G59" s="84" t="s">
        <v>101</v>
      </c>
      <c r="H59" s="29"/>
      <c r="I59" s="110">
        <f>I60</f>
        <v>4185</v>
      </c>
      <c r="J59" s="50">
        <v>1161848</v>
      </c>
      <c r="K59" s="51">
        <v>1248986</v>
      </c>
    </row>
    <row r="60" spans="1:13" ht="20.25" customHeight="1">
      <c r="A60" s="45"/>
      <c r="B60" s="24" t="s">
        <v>17</v>
      </c>
      <c r="C60" s="37" t="s">
        <v>75</v>
      </c>
      <c r="D60" s="37" t="s">
        <v>73</v>
      </c>
      <c r="E60" s="37" t="s">
        <v>73</v>
      </c>
      <c r="F60" s="37" t="s">
        <v>74</v>
      </c>
      <c r="G60" s="84" t="s">
        <v>101</v>
      </c>
      <c r="H60" s="29" t="s">
        <v>10</v>
      </c>
      <c r="I60" s="110">
        <f>I61</f>
        <v>4185</v>
      </c>
      <c r="J60" s="50"/>
      <c r="K60" s="51"/>
    </row>
    <row r="61" spans="1:13" ht="20.25" customHeight="1">
      <c r="A61" s="45"/>
      <c r="B61" s="24" t="s">
        <v>16</v>
      </c>
      <c r="C61" s="37" t="s">
        <v>75</v>
      </c>
      <c r="D61" s="37" t="s">
        <v>73</v>
      </c>
      <c r="E61" s="37" t="s">
        <v>73</v>
      </c>
      <c r="F61" s="37" t="s">
        <v>74</v>
      </c>
      <c r="G61" s="84" t="s">
        <v>101</v>
      </c>
      <c r="H61" s="29" t="s">
        <v>7</v>
      </c>
      <c r="I61" s="110">
        <f>I62</f>
        <v>4185</v>
      </c>
      <c r="J61" s="50"/>
      <c r="K61" s="51"/>
    </row>
    <row r="62" spans="1:13" ht="0.75" customHeight="1">
      <c r="A62" s="45">
        <v>38</v>
      </c>
      <c r="B62" s="125" t="s">
        <v>42</v>
      </c>
      <c r="C62" s="37" t="s">
        <v>75</v>
      </c>
      <c r="D62" s="37" t="s">
        <v>73</v>
      </c>
      <c r="E62" s="37" t="s">
        <v>73</v>
      </c>
      <c r="F62" s="37" t="s">
        <v>74</v>
      </c>
      <c r="G62" s="126">
        <v>12040</v>
      </c>
      <c r="H62" s="29" t="s">
        <v>46</v>
      </c>
      <c r="I62" s="110">
        <v>4185</v>
      </c>
      <c r="J62" s="50">
        <v>1161848</v>
      </c>
      <c r="K62" s="51">
        <v>1248986</v>
      </c>
    </row>
    <row r="63" spans="1:13" ht="16.5" customHeight="1">
      <c r="A63" s="45"/>
      <c r="B63" s="24" t="s">
        <v>79</v>
      </c>
      <c r="C63" s="37" t="s">
        <v>75</v>
      </c>
      <c r="D63" s="37" t="s">
        <v>73</v>
      </c>
      <c r="E63" s="37" t="s">
        <v>73</v>
      </c>
      <c r="F63" s="37" t="s">
        <v>74</v>
      </c>
      <c r="G63" s="84" t="s">
        <v>99</v>
      </c>
      <c r="H63" s="29"/>
      <c r="I63" s="110">
        <f>I64+I67</f>
        <v>40800</v>
      </c>
      <c r="J63" s="50"/>
      <c r="K63" s="51"/>
    </row>
    <row r="64" spans="1:13" ht="16.5" customHeight="1">
      <c r="A64" s="45"/>
      <c r="B64" s="24" t="s">
        <v>17</v>
      </c>
      <c r="C64" s="37" t="s">
        <v>75</v>
      </c>
      <c r="D64" s="37" t="s">
        <v>73</v>
      </c>
      <c r="E64" s="37" t="s">
        <v>73</v>
      </c>
      <c r="F64" s="37" t="s">
        <v>74</v>
      </c>
      <c r="G64" s="84" t="s">
        <v>99</v>
      </c>
      <c r="H64" s="29" t="s">
        <v>10</v>
      </c>
      <c r="I64" s="110">
        <f>I65</f>
        <v>40800</v>
      </c>
      <c r="J64" s="50"/>
      <c r="K64" s="51"/>
    </row>
    <row r="65" spans="1:11" ht="33" customHeight="1">
      <c r="A65" s="45"/>
      <c r="B65" s="24" t="s">
        <v>16</v>
      </c>
      <c r="C65" s="37" t="s">
        <v>75</v>
      </c>
      <c r="D65" s="37" t="s">
        <v>73</v>
      </c>
      <c r="E65" s="37" t="s">
        <v>73</v>
      </c>
      <c r="F65" s="37" t="s">
        <v>74</v>
      </c>
      <c r="G65" s="84" t="s">
        <v>99</v>
      </c>
      <c r="H65" s="29" t="s">
        <v>7</v>
      </c>
      <c r="I65" s="110">
        <f>I66</f>
        <v>40800</v>
      </c>
      <c r="J65" s="50"/>
      <c r="K65" s="51"/>
    </row>
    <row r="66" spans="1:11" ht="32.25" hidden="1" customHeight="1">
      <c r="A66" s="45"/>
      <c r="B66" s="24" t="s">
        <v>42</v>
      </c>
      <c r="C66" s="37" t="s">
        <v>75</v>
      </c>
      <c r="D66" s="37" t="s">
        <v>73</v>
      </c>
      <c r="E66" s="37" t="s">
        <v>73</v>
      </c>
      <c r="F66" s="37" t="s">
        <v>74</v>
      </c>
      <c r="G66" s="84" t="s">
        <v>99</v>
      </c>
      <c r="H66" s="29" t="s">
        <v>46</v>
      </c>
      <c r="I66" s="110">
        <v>40800</v>
      </c>
      <c r="J66" s="50"/>
      <c r="K66" s="51"/>
    </row>
    <row r="67" spans="1:11" ht="0.75" customHeight="1">
      <c r="A67" s="45"/>
      <c r="B67" s="24" t="s">
        <v>13</v>
      </c>
      <c r="C67" s="37" t="s">
        <v>75</v>
      </c>
      <c r="D67" s="37" t="s">
        <v>73</v>
      </c>
      <c r="E67" s="37" t="s">
        <v>73</v>
      </c>
      <c r="F67" s="37" t="s">
        <v>74</v>
      </c>
      <c r="G67" s="84" t="s">
        <v>99</v>
      </c>
      <c r="H67" s="29" t="s">
        <v>11</v>
      </c>
      <c r="I67" s="110">
        <v>0</v>
      </c>
      <c r="J67" s="50"/>
      <c r="K67" s="51"/>
    </row>
    <row r="68" spans="1:11" ht="16.5" hidden="1" customHeight="1">
      <c r="A68" s="45"/>
      <c r="B68" s="24" t="s">
        <v>20</v>
      </c>
      <c r="C68" s="37" t="s">
        <v>75</v>
      </c>
      <c r="D68" s="37" t="s">
        <v>73</v>
      </c>
      <c r="E68" s="37" t="s">
        <v>73</v>
      </c>
      <c r="F68" s="37" t="s">
        <v>74</v>
      </c>
      <c r="G68" s="84" t="s">
        <v>99</v>
      </c>
      <c r="H68" s="29" t="s">
        <v>89</v>
      </c>
      <c r="I68" s="110">
        <v>0</v>
      </c>
      <c r="J68" s="50"/>
      <c r="K68" s="51"/>
    </row>
    <row r="69" spans="1:11" ht="16.5" hidden="1" customHeight="1">
      <c r="A69" s="45"/>
      <c r="B69" s="24" t="s">
        <v>45</v>
      </c>
      <c r="C69" s="37" t="s">
        <v>75</v>
      </c>
      <c r="D69" s="37" t="s">
        <v>73</v>
      </c>
      <c r="E69" s="37" t="s">
        <v>73</v>
      </c>
      <c r="F69" s="37" t="s">
        <v>74</v>
      </c>
      <c r="G69" s="84" t="s">
        <v>99</v>
      </c>
      <c r="H69" s="29" t="s">
        <v>100</v>
      </c>
      <c r="I69" s="110">
        <v>0</v>
      </c>
      <c r="J69" s="50"/>
      <c r="K69" s="51"/>
    </row>
    <row r="70" spans="1:11" ht="0.75" customHeight="1">
      <c r="A70" s="45"/>
      <c r="B70" s="25" t="s">
        <v>84</v>
      </c>
      <c r="C70" s="37" t="s">
        <v>75</v>
      </c>
      <c r="D70" s="37" t="s">
        <v>73</v>
      </c>
      <c r="E70" s="37" t="s">
        <v>73</v>
      </c>
      <c r="F70" s="37" t="s">
        <v>74</v>
      </c>
      <c r="G70" s="84" t="s">
        <v>83</v>
      </c>
      <c r="H70" s="29"/>
      <c r="I70" s="110">
        <f>I71</f>
        <v>2600</v>
      </c>
      <c r="J70" s="50"/>
      <c r="K70" s="51"/>
    </row>
    <row r="71" spans="1:11" ht="16.5" customHeight="1">
      <c r="A71" s="45"/>
      <c r="B71" s="24" t="s">
        <v>17</v>
      </c>
      <c r="C71" s="37" t="s">
        <v>75</v>
      </c>
      <c r="D71" s="37" t="s">
        <v>73</v>
      </c>
      <c r="E71" s="37" t="s">
        <v>73</v>
      </c>
      <c r="F71" s="37" t="s">
        <v>74</v>
      </c>
      <c r="G71" s="84" t="s">
        <v>83</v>
      </c>
      <c r="H71" s="29" t="s">
        <v>11</v>
      </c>
      <c r="I71" s="110">
        <f>I72</f>
        <v>2600</v>
      </c>
      <c r="J71" s="50"/>
      <c r="K71" s="51"/>
    </row>
    <row r="72" spans="1:11" ht="36" customHeight="1">
      <c r="A72" s="45"/>
      <c r="B72" s="24" t="s">
        <v>16</v>
      </c>
      <c r="C72" s="37" t="s">
        <v>75</v>
      </c>
      <c r="D72" s="37" t="s">
        <v>73</v>
      </c>
      <c r="E72" s="37" t="s">
        <v>73</v>
      </c>
      <c r="F72" s="37" t="s">
        <v>74</v>
      </c>
      <c r="G72" s="84" t="s">
        <v>83</v>
      </c>
      <c r="H72" s="29" t="s">
        <v>89</v>
      </c>
      <c r="I72" s="110">
        <f>I73</f>
        <v>2600</v>
      </c>
      <c r="J72" s="50"/>
      <c r="K72" s="51"/>
    </row>
    <row r="73" spans="1:11" ht="36" customHeight="1">
      <c r="A73" s="45"/>
      <c r="B73" s="24" t="s">
        <v>42</v>
      </c>
      <c r="C73" s="37" t="s">
        <v>75</v>
      </c>
      <c r="D73" s="37" t="s">
        <v>73</v>
      </c>
      <c r="E73" s="37" t="s">
        <v>73</v>
      </c>
      <c r="F73" s="37" t="s">
        <v>74</v>
      </c>
      <c r="G73" s="84" t="s">
        <v>83</v>
      </c>
      <c r="H73" s="29" t="s">
        <v>117</v>
      </c>
      <c r="I73" s="110">
        <v>2600</v>
      </c>
      <c r="J73" s="50"/>
      <c r="K73" s="51"/>
    </row>
    <row r="74" spans="1:11" ht="22.5" customHeight="1">
      <c r="A74" s="45"/>
      <c r="B74" s="25" t="s">
        <v>35</v>
      </c>
      <c r="C74" s="37" t="s">
        <v>75</v>
      </c>
      <c r="D74" s="37" t="s">
        <v>73</v>
      </c>
      <c r="E74" s="37" t="s">
        <v>73</v>
      </c>
      <c r="F74" s="37" t="s">
        <v>74</v>
      </c>
      <c r="G74" s="85">
        <v>12020</v>
      </c>
      <c r="H74" s="29"/>
      <c r="I74" s="110">
        <f>I75</f>
        <v>13592636.109999999</v>
      </c>
      <c r="J74" s="50"/>
      <c r="K74" s="51"/>
    </row>
    <row r="75" spans="1:11" ht="22.5" customHeight="1">
      <c r="A75" s="45"/>
      <c r="B75" s="24" t="s">
        <v>17</v>
      </c>
      <c r="C75" s="37" t="s">
        <v>75</v>
      </c>
      <c r="D75" s="37" t="s">
        <v>73</v>
      </c>
      <c r="E75" s="37" t="s">
        <v>73</v>
      </c>
      <c r="F75" s="37" t="s">
        <v>74</v>
      </c>
      <c r="G75" s="85">
        <v>12020</v>
      </c>
      <c r="H75" s="29" t="s">
        <v>10</v>
      </c>
      <c r="I75" s="110">
        <f>I76</f>
        <v>13592636.109999999</v>
      </c>
      <c r="J75" s="50"/>
      <c r="K75" s="51"/>
    </row>
    <row r="76" spans="1:11" ht="30" customHeight="1">
      <c r="A76" s="45"/>
      <c r="B76" s="24" t="s">
        <v>16</v>
      </c>
      <c r="C76" s="37" t="s">
        <v>75</v>
      </c>
      <c r="D76" s="37" t="s">
        <v>73</v>
      </c>
      <c r="E76" s="37" t="s">
        <v>73</v>
      </c>
      <c r="F76" s="37" t="s">
        <v>74</v>
      </c>
      <c r="G76" s="85">
        <v>12020</v>
      </c>
      <c r="H76" s="29" t="s">
        <v>7</v>
      </c>
      <c r="I76" s="110">
        <v>13592636.109999999</v>
      </c>
      <c r="J76" s="50"/>
      <c r="K76" s="51"/>
    </row>
    <row r="77" spans="1:11" ht="18" hidden="1" customHeight="1">
      <c r="A77" s="45"/>
      <c r="B77" s="24" t="s">
        <v>42</v>
      </c>
      <c r="C77" s="37" t="s">
        <v>75</v>
      </c>
      <c r="D77" s="37" t="s">
        <v>73</v>
      </c>
      <c r="E77" s="37" t="s">
        <v>73</v>
      </c>
      <c r="F77" s="37" t="s">
        <v>74</v>
      </c>
      <c r="G77" s="85">
        <v>12020</v>
      </c>
      <c r="H77" s="29" t="s">
        <v>46</v>
      </c>
      <c r="I77" s="106">
        <v>11206200</v>
      </c>
      <c r="J77" s="50"/>
      <c r="K77" s="51"/>
    </row>
    <row r="78" spans="1:11" ht="45.75" customHeight="1">
      <c r="A78" s="45"/>
      <c r="B78" s="24" t="s">
        <v>84</v>
      </c>
      <c r="C78" s="37" t="s">
        <v>75</v>
      </c>
      <c r="D78" s="37" t="s">
        <v>73</v>
      </c>
      <c r="E78" s="37" t="s">
        <v>73</v>
      </c>
      <c r="F78" s="37" t="s">
        <v>74</v>
      </c>
      <c r="G78" s="85">
        <v>16170</v>
      </c>
      <c r="H78" s="29"/>
      <c r="I78" s="106">
        <f>I79</f>
        <v>2248000</v>
      </c>
      <c r="J78" s="50"/>
      <c r="K78" s="51"/>
    </row>
    <row r="79" spans="1:11" ht="36" customHeight="1">
      <c r="A79" s="45"/>
      <c r="B79" s="24" t="s">
        <v>17</v>
      </c>
      <c r="C79" s="37" t="s">
        <v>75</v>
      </c>
      <c r="D79" s="37" t="s">
        <v>73</v>
      </c>
      <c r="E79" s="37" t="s">
        <v>73</v>
      </c>
      <c r="F79" s="37" t="s">
        <v>74</v>
      </c>
      <c r="G79" s="85">
        <v>16170</v>
      </c>
      <c r="H79" s="29" t="s">
        <v>10</v>
      </c>
      <c r="I79" s="106">
        <f>I80</f>
        <v>2248000</v>
      </c>
      <c r="J79" s="50"/>
      <c r="K79" s="51"/>
    </row>
    <row r="80" spans="1:11" ht="36" customHeight="1">
      <c r="A80" s="45"/>
      <c r="B80" s="24" t="s">
        <v>16</v>
      </c>
      <c r="C80" s="37" t="s">
        <v>75</v>
      </c>
      <c r="D80" s="37" t="s">
        <v>73</v>
      </c>
      <c r="E80" s="37" t="s">
        <v>73</v>
      </c>
      <c r="F80" s="37" t="s">
        <v>74</v>
      </c>
      <c r="G80" s="85">
        <v>16170</v>
      </c>
      <c r="H80" s="29" t="s">
        <v>7</v>
      </c>
      <c r="I80" s="106">
        <v>2248000</v>
      </c>
      <c r="J80" s="50"/>
      <c r="K80" s="51"/>
    </row>
    <row r="81" spans="1:11" ht="18" customHeight="1">
      <c r="A81" s="45"/>
      <c r="B81" s="25" t="s">
        <v>4</v>
      </c>
      <c r="C81" s="37" t="s">
        <v>75</v>
      </c>
      <c r="D81" s="37" t="s">
        <v>73</v>
      </c>
      <c r="E81" s="37" t="s">
        <v>73</v>
      </c>
      <c r="F81" s="37" t="s">
        <v>74</v>
      </c>
      <c r="G81" s="85">
        <v>12030</v>
      </c>
      <c r="H81" s="29"/>
      <c r="I81" s="110">
        <f>SUM(I82)</f>
        <v>250000</v>
      </c>
      <c r="J81" s="50"/>
      <c r="K81" s="51"/>
    </row>
    <row r="82" spans="1:11" ht="22.5" customHeight="1">
      <c r="A82" s="45"/>
      <c r="B82" s="24" t="s">
        <v>17</v>
      </c>
      <c r="C82" s="37" t="s">
        <v>75</v>
      </c>
      <c r="D82" s="37" t="s">
        <v>73</v>
      </c>
      <c r="E82" s="37" t="s">
        <v>73</v>
      </c>
      <c r="F82" s="37" t="s">
        <v>74</v>
      </c>
      <c r="G82" s="85">
        <v>12030</v>
      </c>
      <c r="H82" s="29" t="s">
        <v>10</v>
      </c>
      <c r="I82" s="110">
        <f>I83</f>
        <v>250000</v>
      </c>
      <c r="J82" s="50"/>
      <c r="K82" s="51"/>
    </row>
    <row r="83" spans="1:11" ht="30.75" customHeight="1">
      <c r="A83" s="45"/>
      <c r="B83" s="24" t="s">
        <v>16</v>
      </c>
      <c r="C83" s="37" t="s">
        <v>75</v>
      </c>
      <c r="D83" s="37" t="s">
        <v>73</v>
      </c>
      <c r="E83" s="37" t="s">
        <v>73</v>
      </c>
      <c r="F83" s="37" t="s">
        <v>74</v>
      </c>
      <c r="G83" s="85">
        <v>12030</v>
      </c>
      <c r="H83" s="29" t="s">
        <v>7</v>
      </c>
      <c r="I83" s="110">
        <f>I84</f>
        <v>250000</v>
      </c>
      <c r="J83" s="50"/>
      <c r="K83" s="51"/>
    </row>
    <row r="84" spans="1:11" s="34" customFormat="1" ht="36.75" hidden="1" customHeight="1">
      <c r="A84" s="55"/>
      <c r="B84" s="24" t="s">
        <v>42</v>
      </c>
      <c r="C84" s="37" t="s">
        <v>75</v>
      </c>
      <c r="D84" s="37" t="s">
        <v>73</v>
      </c>
      <c r="E84" s="37" t="s">
        <v>73</v>
      </c>
      <c r="F84" s="37" t="s">
        <v>74</v>
      </c>
      <c r="G84" s="85">
        <v>12030</v>
      </c>
      <c r="H84" s="29" t="s">
        <v>46</v>
      </c>
      <c r="I84" s="110">
        <v>250000</v>
      </c>
      <c r="J84" s="56"/>
      <c r="K84" s="57"/>
    </row>
    <row r="85" spans="1:11" ht="36.75" customHeight="1">
      <c r="A85" s="45"/>
      <c r="B85" s="79" t="s">
        <v>47</v>
      </c>
      <c r="C85" s="37" t="s">
        <v>75</v>
      </c>
      <c r="D85" s="37" t="s">
        <v>73</v>
      </c>
      <c r="E85" s="37" t="s">
        <v>73</v>
      </c>
      <c r="F85" s="37" t="s">
        <v>74</v>
      </c>
      <c r="G85" s="85" t="s">
        <v>77</v>
      </c>
      <c r="H85" s="29"/>
      <c r="I85" s="110">
        <f>I86+I92</f>
        <v>517329.83</v>
      </c>
      <c r="J85" s="50"/>
      <c r="K85" s="51"/>
    </row>
    <row r="86" spans="1:11" ht="22.5" customHeight="1">
      <c r="A86" s="45"/>
      <c r="B86" s="24" t="s">
        <v>17</v>
      </c>
      <c r="C86" s="37" t="s">
        <v>75</v>
      </c>
      <c r="D86" s="37" t="s">
        <v>73</v>
      </c>
      <c r="E86" s="37" t="s">
        <v>73</v>
      </c>
      <c r="F86" s="37" t="s">
        <v>74</v>
      </c>
      <c r="G86" s="85" t="s">
        <v>77</v>
      </c>
      <c r="H86" s="29" t="s">
        <v>10</v>
      </c>
      <c r="I86" s="110">
        <f>I88</f>
        <v>474419.28</v>
      </c>
      <c r="J86" s="50"/>
      <c r="K86" s="51"/>
    </row>
    <row r="87" spans="1:11" ht="43.5" customHeight="1">
      <c r="A87" s="45"/>
      <c r="B87" s="24" t="s">
        <v>16</v>
      </c>
      <c r="C87" s="37" t="s">
        <v>75</v>
      </c>
      <c r="D87" s="37" t="s">
        <v>73</v>
      </c>
      <c r="E87" s="37" t="s">
        <v>73</v>
      </c>
      <c r="F87" s="37" t="s">
        <v>74</v>
      </c>
      <c r="G87" s="85" t="s">
        <v>77</v>
      </c>
      <c r="H87" s="29" t="s">
        <v>7</v>
      </c>
      <c r="I87" s="110">
        <f>I88</f>
        <v>474419.28</v>
      </c>
      <c r="J87" s="50"/>
      <c r="K87" s="51"/>
    </row>
    <row r="88" spans="1:11" ht="39.75" hidden="1" customHeight="1">
      <c r="A88" s="45"/>
      <c r="B88" s="24" t="s">
        <v>42</v>
      </c>
      <c r="C88" s="37" t="s">
        <v>75</v>
      </c>
      <c r="D88" s="37" t="s">
        <v>73</v>
      </c>
      <c r="E88" s="37" t="s">
        <v>73</v>
      </c>
      <c r="F88" s="37" t="s">
        <v>74</v>
      </c>
      <c r="G88" s="85" t="s">
        <v>77</v>
      </c>
      <c r="H88" s="29" t="s">
        <v>46</v>
      </c>
      <c r="I88" s="110">
        <v>474419.28</v>
      </c>
      <c r="J88" s="50"/>
      <c r="K88" s="51"/>
    </row>
    <row r="89" spans="1:11" ht="39.75" hidden="1" customHeight="1">
      <c r="A89" s="45"/>
      <c r="B89" s="120" t="s">
        <v>119</v>
      </c>
      <c r="C89" s="37" t="s">
        <v>75</v>
      </c>
      <c r="D89" s="37" t="s">
        <v>73</v>
      </c>
      <c r="E89" s="37" t="s">
        <v>73</v>
      </c>
      <c r="F89" s="37" t="s">
        <v>74</v>
      </c>
      <c r="G89" s="85">
        <v>18020</v>
      </c>
      <c r="H89" s="29"/>
      <c r="I89" s="107">
        <f>I90</f>
        <v>0</v>
      </c>
      <c r="J89" s="50"/>
      <c r="K89" s="51"/>
    </row>
    <row r="90" spans="1:11" ht="39.75" hidden="1" customHeight="1">
      <c r="A90" s="45"/>
      <c r="B90" s="120" t="s">
        <v>18</v>
      </c>
      <c r="C90" s="37" t="s">
        <v>75</v>
      </c>
      <c r="D90" s="37" t="s">
        <v>73</v>
      </c>
      <c r="E90" s="37" t="s">
        <v>73</v>
      </c>
      <c r="F90" s="37" t="s">
        <v>74</v>
      </c>
      <c r="G90" s="85">
        <v>18020</v>
      </c>
      <c r="H90" s="29" t="s">
        <v>14</v>
      </c>
      <c r="I90" s="107">
        <f>I91</f>
        <v>0</v>
      </c>
      <c r="J90" s="50"/>
      <c r="K90" s="51"/>
    </row>
    <row r="91" spans="1:11" ht="39.75" hidden="1" customHeight="1">
      <c r="A91" s="45"/>
      <c r="B91" s="25" t="s">
        <v>118</v>
      </c>
      <c r="C91" s="37" t="s">
        <v>75</v>
      </c>
      <c r="D91" s="37" t="s">
        <v>73</v>
      </c>
      <c r="E91" s="37" t="s">
        <v>73</v>
      </c>
      <c r="F91" s="37" t="s">
        <v>74</v>
      </c>
      <c r="G91" s="85">
        <v>18020</v>
      </c>
      <c r="H91" s="29" t="s">
        <v>19</v>
      </c>
      <c r="I91" s="107"/>
      <c r="J91" s="50"/>
      <c r="K91" s="51"/>
    </row>
    <row r="92" spans="1:11" ht="39.75" customHeight="1">
      <c r="A92" s="45"/>
      <c r="B92" s="24" t="s">
        <v>17</v>
      </c>
      <c r="C92" s="37" t="s">
        <v>75</v>
      </c>
      <c r="D92" s="37" t="s">
        <v>73</v>
      </c>
      <c r="E92" s="37" t="s">
        <v>73</v>
      </c>
      <c r="F92" s="37" t="s">
        <v>74</v>
      </c>
      <c r="G92" s="85" t="s">
        <v>77</v>
      </c>
      <c r="H92" s="29" t="s">
        <v>21</v>
      </c>
      <c r="I92" s="107">
        <f>I93</f>
        <v>42910.55</v>
      </c>
      <c r="J92" s="50"/>
      <c r="K92" s="51"/>
    </row>
    <row r="93" spans="1:11" ht="39.75" customHeight="1">
      <c r="A93" s="45"/>
      <c r="B93" s="24" t="s">
        <v>16</v>
      </c>
      <c r="C93" s="37" t="s">
        <v>75</v>
      </c>
      <c r="D93" s="37" t="s">
        <v>73</v>
      </c>
      <c r="E93" s="37" t="s">
        <v>73</v>
      </c>
      <c r="F93" s="37" t="s">
        <v>74</v>
      </c>
      <c r="G93" s="85" t="s">
        <v>77</v>
      </c>
      <c r="H93" s="29" t="s">
        <v>56</v>
      </c>
      <c r="I93" s="107">
        <v>42910.55</v>
      </c>
      <c r="J93" s="50"/>
      <c r="K93" s="51"/>
    </row>
    <row r="94" spans="1:11" ht="31.5">
      <c r="A94" s="45"/>
      <c r="B94" s="27" t="s">
        <v>39</v>
      </c>
      <c r="C94" s="37" t="s">
        <v>75</v>
      </c>
      <c r="D94" s="37" t="s">
        <v>73</v>
      </c>
      <c r="E94" s="37" t="s">
        <v>73</v>
      </c>
      <c r="F94" s="37" t="s">
        <v>74</v>
      </c>
      <c r="G94" s="85">
        <v>13050</v>
      </c>
      <c r="H94" s="29"/>
      <c r="I94" s="106">
        <f>I95</f>
        <v>1800000</v>
      </c>
      <c r="J94" s="58"/>
      <c r="K94" s="59"/>
    </row>
    <row r="95" spans="1:11" ht="15.75">
      <c r="A95" s="45"/>
      <c r="B95" s="24" t="s">
        <v>13</v>
      </c>
      <c r="C95" s="37" t="s">
        <v>75</v>
      </c>
      <c r="D95" s="37" t="s">
        <v>73</v>
      </c>
      <c r="E95" s="37" t="s">
        <v>73</v>
      </c>
      <c r="F95" s="37" t="s">
        <v>74</v>
      </c>
      <c r="G95" s="85">
        <v>13050</v>
      </c>
      <c r="H95" s="29" t="s">
        <v>11</v>
      </c>
      <c r="I95" s="106">
        <f>I96</f>
        <v>1800000</v>
      </c>
      <c r="J95" s="58"/>
      <c r="K95" s="59"/>
    </row>
    <row r="96" spans="1:11" ht="31.5" customHeight="1">
      <c r="A96" s="45"/>
      <c r="B96" s="25" t="s">
        <v>31</v>
      </c>
      <c r="C96" s="37" t="s">
        <v>75</v>
      </c>
      <c r="D96" s="37" t="s">
        <v>73</v>
      </c>
      <c r="E96" s="37" t="s">
        <v>73</v>
      </c>
      <c r="F96" s="37" t="s">
        <v>74</v>
      </c>
      <c r="G96" s="85">
        <v>13050</v>
      </c>
      <c r="H96" s="29" t="s">
        <v>12</v>
      </c>
      <c r="I96" s="110">
        <v>1800000</v>
      </c>
      <c r="J96" s="58"/>
      <c r="K96" s="59"/>
    </row>
    <row r="97" spans="1:14" ht="21" customHeight="1">
      <c r="A97" s="48"/>
      <c r="B97" s="39" t="s">
        <v>49</v>
      </c>
      <c r="C97" s="37" t="s">
        <v>75</v>
      </c>
      <c r="D97" s="37" t="s">
        <v>73</v>
      </c>
      <c r="E97" s="37" t="s">
        <v>73</v>
      </c>
      <c r="F97" s="37" t="s">
        <v>74</v>
      </c>
      <c r="G97" s="85">
        <v>13060</v>
      </c>
      <c r="H97" s="81"/>
      <c r="I97" s="110">
        <f>I98+I101+I105</f>
        <v>850000</v>
      </c>
      <c r="J97" s="58"/>
      <c r="K97" s="59"/>
    </row>
    <row r="98" spans="1:14" s="1" customFormat="1" ht="24.75" hidden="1" customHeight="1">
      <c r="A98" s="45"/>
      <c r="B98" s="25" t="s">
        <v>17</v>
      </c>
      <c r="C98" s="37" t="s">
        <v>75</v>
      </c>
      <c r="D98" s="37" t="s">
        <v>73</v>
      </c>
      <c r="E98" s="37" t="s">
        <v>73</v>
      </c>
      <c r="F98" s="37" t="s">
        <v>74</v>
      </c>
      <c r="G98" s="85">
        <v>13060</v>
      </c>
      <c r="H98" s="29" t="s">
        <v>10</v>
      </c>
      <c r="I98" s="110">
        <f>I100</f>
        <v>0</v>
      </c>
      <c r="J98" s="53"/>
      <c r="K98" s="53"/>
    </row>
    <row r="99" spans="1:14" s="1" customFormat="1" ht="19.5" hidden="1" customHeight="1">
      <c r="A99" s="45"/>
      <c r="B99" s="24" t="s">
        <v>16</v>
      </c>
      <c r="C99" s="37" t="s">
        <v>75</v>
      </c>
      <c r="D99" s="37" t="s">
        <v>73</v>
      </c>
      <c r="E99" s="37" t="s">
        <v>73</v>
      </c>
      <c r="F99" s="37" t="s">
        <v>74</v>
      </c>
      <c r="G99" s="85">
        <v>13060</v>
      </c>
      <c r="H99" s="29" t="s">
        <v>7</v>
      </c>
      <c r="I99" s="110"/>
      <c r="J99" s="53"/>
      <c r="K99" s="53"/>
    </row>
    <row r="100" spans="1:14" ht="20.25" hidden="1" customHeight="1">
      <c r="A100" s="45">
        <v>68</v>
      </c>
      <c r="B100" s="82" t="s">
        <v>42</v>
      </c>
      <c r="C100" s="77" t="s">
        <v>75</v>
      </c>
      <c r="D100" s="77" t="s">
        <v>73</v>
      </c>
      <c r="E100" s="77" t="s">
        <v>73</v>
      </c>
      <c r="F100" s="77" t="s">
        <v>74</v>
      </c>
      <c r="G100" s="117">
        <v>13060</v>
      </c>
      <c r="H100" s="81" t="s">
        <v>46</v>
      </c>
      <c r="I100" s="123">
        <v>0</v>
      </c>
      <c r="J100" s="60" t="e">
        <f>#REF!</f>
        <v>#REF!</v>
      </c>
      <c r="K100" s="60" t="e">
        <f>#REF!</f>
        <v>#REF!</v>
      </c>
    </row>
    <row r="101" spans="1:14" ht="31.5" hidden="1">
      <c r="A101" s="45"/>
      <c r="B101" s="25" t="s">
        <v>18</v>
      </c>
      <c r="C101" s="37" t="s">
        <v>75</v>
      </c>
      <c r="D101" s="37" t="s">
        <v>73</v>
      </c>
      <c r="E101" s="37" t="s">
        <v>73</v>
      </c>
      <c r="F101" s="37" t="s">
        <v>74</v>
      </c>
      <c r="G101" s="85">
        <v>13060</v>
      </c>
      <c r="H101" s="29" t="s">
        <v>14</v>
      </c>
      <c r="I101" s="106">
        <f>I102</f>
        <v>0</v>
      </c>
      <c r="J101" s="60"/>
      <c r="K101" s="60"/>
    </row>
    <row r="102" spans="1:14" ht="19.5" hidden="1" customHeight="1">
      <c r="A102" s="45"/>
      <c r="B102" s="25" t="s">
        <v>51</v>
      </c>
      <c r="C102" s="37" t="s">
        <v>75</v>
      </c>
      <c r="D102" s="37" t="s">
        <v>73</v>
      </c>
      <c r="E102" s="37" t="s">
        <v>73</v>
      </c>
      <c r="F102" s="37" t="s">
        <v>74</v>
      </c>
      <c r="G102" s="85">
        <v>13060</v>
      </c>
      <c r="H102" s="29" t="s">
        <v>19</v>
      </c>
      <c r="I102" s="106">
        <f>I103</f>
        <v>0</v>
      </c>
      <c r="J102" s="60"/>
      <c r="K102" s="60"/>
    </row>
    <row r="103" spans="1:14" ht="36.75" hidden="1" customHeight="1">
      <c r="A103" s="45"/>
      <c r="B103" s="24" t="s">
        <v>52</v>
      </c>
      <c r="C103" s="37" t="s">
        <v>75</v>
      </c>
      <c r="D103" s="37" t="s">
        <v>73</v>
      </c>
      <c r="E103" s="37" t="s">
        <v>73</v>
      </c>
      <c r="F103" s="37" t="s">
        <v>74</v>
      </c>
      <c r="G103" s="85">
        <v>13060</v>
      </c>
      <c r="H103" s="29" t="s">
        <v>50</v>
      </c>
      <c r="I103" s="106">
        <v>0</v>
      </c>
      <c r="J103" s="60"/>
      <c r="K103" s="60"/>
    </row>
    <row r="104" spans="1:14" ht="39.75" customHeight="1">
      <c r="A104" s="45"/>
      <c r="B104" s="24" t="s">
        <v>16</v>
      </c>
      <c r="C104" s="37" t="s">
        <v>75</v>
      </c>
      <c r="D104" s="37" t="s">
        <v>73</v>
      </c>
      <c r="E104" s="37" t="s">
        <v>73</v>
      </c>
      <c r="F104" s="37" t="s">
        <v>74</v>
      </c>
      <c r="G104" s="85">
        <v>13060</v>
      </c>
      <c r="H104" s="29" t="s">
        <v>10</v>
      </c>
      <c r="I104" s="106">
        <f>I105</f>
        <v>850000</v>
      </c>
      <c r="J104" s="60"/>
      <c r="K104" s="60"/>
    </row>
    <row r="105" spans="1:14" ht="40.5" customHeight="1">
      <c r="A105" s="45"/>
      <c r="B105" s="24" t="s">
        <v>16</v>
      </c>
      <c r="C105" s="37" t="s">
        <v>75</v>
      </c>
      <c r="D105" s="37" t="s">
        <v>73</v>
      </c>
      <c r="E105" s="37" t="s">
        <v>73</v>
      </c>
      <c r="F105" s="37" t="s">
        <v>74</v>
      </c>
      <c r="G105" s="85">
        <v>13060</v>
      </c>
      <c r="H105" s="29" t="s">
        <v>7</v>
      </c>
      <c r="I105" s="106">
        <v>850000</v>
      </c>
      <c r="J105" s="60"/>
      <c r="K105" s="60"/>
    </row>
    <row r="106" spans="1:14" ht="16.5" hidden="1" customHeight="1">
      <c r="A106" s="45"/>
      <c r="B106" s="24" t="s">
        <v>93</v>
      </c>
      <c r="C106" s="37" t="s">
        <v>75</v>
      </c>
      <c r="D106" s="37" t="s">
        <v>73</v>
      </c>
      <c r="E106" s="37" t="s">
        <v>73</v>
      </c>
      <c r="F106" s="37" t="s">
        <v>74</v>
      </c>
      <c r="G106" s="85">
        <v>14010</v>
      </c>
      <c r="H106" s="29"/>
      <c r="I106" s="106">
        <f>I107</f>
        <v>0</v>
      </c>
      <c r="J106" s="60"/>
      <c r="K106" s="60"/>
    </row>
    <row r="107" spans="1:14" ht="20.25" hidden="1" customHeight="1">
      <c r="A107" s="45"/>
      <c r="B107" s="24" t="s">
        <v>13</v>
      </c>
      <c r="C107" s="37" t="s">
        <v>75</v>
      </c>
      <c r="D107" s="37" t="s">
        <v>73</v>
      </c>
      <c r="E107" s="37" t="s">
        <v>73</v>
      </c>
      <c r="F107" s="37" t="s">
        <v>74</v>
      </c>
      <c r="G107" s="85">
        <v>14010</v>
      </c>
      <c r="H107" s="29" t="s">
        <v>11</v>
      </c>
      <c r="I107" s="106">
        <f>I108</f>
        <v>0</v>
      </c>
      <c r="J107" s="60"/>
      <c r="K107" s="60"/>
    </row>
    <row r="108" spans="1:14" ht="30" hidden="1" customHeight="1">
      <c r="A108" s="45"/>
      <c r="B108" s="25" t="s">
        <v>31</v>
      </c>
      <c r="C108" s="37" t="s">
        <v>75</v>
      </c>
      <c r="D108" s="37" t="s">
        <v>73</v>
      </c>
      <c r="E108" s="37" t="s">
        <v>73</v>
      </c>
      <c r="F108" s="37" t="s">
        <v>74</v>
      </c>
      <c r="G108" s="85">
        <v>14010</v>
      </c>
      <c r="H108" s="29" t="s">
        <v>12</v>
      </c>
      <c r="I108" s="106">
        <v>0</v>
      </c>
      <c r="J108" s="60"/>
      <c r="K108" s="60"/>
    </row>
    <row r="109" spans="1:14" ht="20.25" customHeight="1">
      <c r="A109" s="45"/>
      <c r="B109" s="28" t="s">
        <v>25</v>
      </c>
      <c r="C109" s="37" t="s">
        <v>75</v>
      </c>
      <c r="D109" s="37" t="s">
        <v>73</v>
      </c>
      <c r="E109" s="37" t="s">
        <v>73</v>
      </c>
      <c r="F109" s="37" t="s">
        <v>74</v>
      </c>
      <c r="G109" s="85">
        <v>13070</v>
      </c>
      <c r="H109" s="29"/>
      <c r="I109" s="106">
        <f>I110</f>
        <v>4139173.3</v>
      </c>
      <c r="J109" s="60"/>
      <c r="K109" s="60"/>
    </row>
    <row r="110" spans="1:14" ht="22.5" customHeight="1">
      <c r="A110" s="45"/>
      <c r="B110" s="24" t="s">
        <v>17</v>
      </c>
      <c r="C110" s="37" t="s">
        <v>75</v>
      </c>
      <c r="D110" s="37" t="s">
        <v>73</v>
      </c>
      <c r="E110" s="37" t="s">
        <v>73</v>
      </c>
      <c r="F110" s="37" t="s">
        <v>74</v>
      </c>
      <c r="G110" s="85">
        <v>13070</v>
      </c>
      <c r="H110" s="29" t="s">
        <v>10</v>
      </c>
      <c r="I110" s="106">
        <f>I111</f>
        <v>4139173.3</v>
      </c>
      <c r="J110" s="61"/>
      <c r="K110" s="61"/>
      <c r="N110" s="10"/>
    </row>
    <row r="111" spans="1:14" ht="32.25" customHeight="1">
      <c r="A111" s="45"/>
      <c r="B111" s="24" t="s">
        <v>16</v>
      </c>
      <c r="C111" s="37" t="s">
        <v>75</v>
      </c>
      <c r="D111" s="37" t="s">
        <v>73</v>
      </c>
      <c r="E111" s="37" t="s">
        <v>73</v>
      </c>
      <c r="F111" s="37" t="s">
        <v>74</v>
      </c>
      <c r="G111" s="85">
        <v>13070</v>
      </c>
      <c r="H111" s="29" t="s">
        <v>7</v>
      </c>
      <c r="I111" s="106">
        <v>4139173.3</v>
      </c>
      <c r="J111" s="61"/>
      <c r="K111" s="61"/>
      <c r="N111" s="10"/>
    </row>
    <row r="112" spans="1:14" ht="21.75" hidden="1" customHeight="1">
      <c r="A112" s="45"/>
      <c r="B112" s="24" t="s">
        <v>42</v>
      </c>
      <c r="C112" s="37" t="s">
        <v>75</v>
      </c>
      <c r="D112" s="37" t="s">
        <v>73</v>
      </c>
      <c r="E112" s="37" t="s">
        <v>73</v>
      </c>
      <c r="F112" s="37" t="s">
        <v>74</v>
      </c>
      <c r="G112" s="85">
        <v>13070</v>
      </c>
      <c r="H112" s="29" t="s">
        <v>46</v>
      </c>
      <c r="I112" s="106">
        <v>4471650.04</v>
      </c>
      <c r="J112" s="61"/>
      <c r="K112" s="61"/>
      <c r="N112" s="10"/>
    </row>
    <row r="113" spans="1:12" s="1" customFormat="1" ht="15.75">
      <c r="A113" s="45">
        <v>76</v>
      </c>
      <c r="B113" s="28" t="s">
        <v>26</v>
      </c>
      <c r="C113" s="37" t="s">
        <v>75</v>
      </c>
      <c r="D113" s="37" t="s">
        <v>73</v>
      </c>
      <c r="E113" s="37" t="s">
        <v>73</v>
      </c>
      <c r="F113" s="37" t="s">
        <v>74</v>
      </c>
      <c r="G113" s="85">
        <v>13080</v>
      </c>
      <c r="H113" s="29" t="s">
        <v>5</v>
      </c>
      <c r="I113" s="106">
        <f>I114</f>
        <v>532009.87</v>
      </c>
      <c r="J113" s="56" t="e">
        <f>SUM(#REF!)</f>
        <v>#REF!</v>
      </c>
      <c r="K113" s="56" t="e">
        <f>#REF!</f>
        <v>#REF!</v>
      </c>
    </row>
    <row r="114" spans="1:12" s="1" customFormat="1" ht="19.5" customHeight="1">
      <c r="A114" s="45"/>
      <c r="B114" s="24" t="s">
        <v>13</v>
      </c>
      <c r="C114" s="37" t="s">
        <v>75</v>
      </c>
      <c r="D114" s="37" t="s">
        <v>73</v>
      </c>
      <c r="E114" s="37" t="s">
        <v>73</v>
      </c>
      <c r="F114" s="37" t="s">
        <v>74</v>
      </c>
      <c r="G114" s="85">
        <v>13080</v>
      </c>
      <c r="H114" s="29" t="s">
        <v>11</v>
      </c>
      <c r="I114" s="106">
        <f>I115</f>
        <v>532009.87</v>
      </c>
      <c r="J114" s="56"/>
      <c r="K114" s="56"/>
    </row>
    <row r="115" spans="1:12" s="1" customFormat="1" ht="31.5" customHeight="1">
      <c r="A115" s="45"/>
      <c r="B115" s="25" t="s">
        <v>31</v>
      </c>
      <c r="C115" s="37" t="s">
        <v>75</v>
      </c>
      <c r="D115" s="37" t="s">
        <v>73</v>
      </c>
      <c r="E115" s="37" t="s">
        <v>73</v>
      </c>
      <c r="F115" s="37" t="s">
        <v>74</v>
      </c>
      <c r="G115" s="85">
        <v>13080</v>
      </c>
      <c r="H115" s="29" t="s">
        <v>12</v>
      </c>
      <c r="I115" s="106">
        <v>532009.87</v>
      </c>
      <c r="J115" s="56"/>
      <c r="K115" s="56"/>
    </row>
    <row r="116" spans="1:12" s="1" customFormat="1" ht="18" customHeight="1">
      <c r="A116" s="45"/>
      <c r="B116" s="24" t="s">
        <v>40</v>
      </c>
      <c r="C116" s="37" t="s">
        <v>75</v>
      </c>
      <c r="D116" s="37" t="s">
        <v>73</v>
      </c>
      <c r="E116" s="37" t="s">
        <v>73</v>
      </c>
      <c r="F116" s="37" t="s">
        <v>74</v>
      </c>
      <c r="G116" s="85">
        <v>13100</v>
      </c>
      <c r="H116" s="29" t="s">
        <v>5</v>
      </c>
      <c r="I116" s="106">
        <f>I118</f>
        <v>1976855</v>
      </c>
      <c r="J116" s="56"/>
      <c r="K116" s="56"/>
    </row>
    <row r="117" spans="1:12" s="1" customFormat="1" ht="15.75">
      <c r="A117" s="45"/>
      <c r="B117" s="24" t="s">
        <v>13</v>
      </c>
      <c r="C117" s="37" t="s">
        <v>75</v>
      </c>
      <c r="D117" s="37" t="s">
        <v>73</v>
      </c>
      <c r="E117" s="37" t="s">
        <v>73</v>
      </c>
      <c r="F117" s="37" t="s">
        <v>74</v>
      </c>
      <c r="G117" s="85">
        <v>13100</v>
      </c>
      <c r="H117" s="29" t="s">
        <v>11</v>
      </c>
      <c r="I117" s="106">
        <f>I118</f>
        <v>1976855</v>
      </c>
      <c r="J117" s="56"/>
      <c r="K117" s="56"/>
    </row>
    <row r="118" spans="1:12" s="1" customFormat="1" ht="51.75" customHeight="1">
      <c r="A118" s="45"/>
      <c r="B118" s="25" t="s">
        <v>31</v>
      </c>
      <c r="C118" s="37" t="s">
        <v>75</v>
      </c>
      <c r="D118" s="37" t="s">
        <v>73</v>
      </c>
      <c r="E118" s="37" t="s">
        <v>73</v>
      </c>
      <c r="F118" s="37" t="s">
        <v>74</v>
      </c>
      <c r="G118" s="85">
        <v>13100</v>
      </c>
      <c r="H118" s="29" t="s">
        <v>12</v>
      </c>
      <c r="I118" s="106">
        <v>1976855</v>
      </c>
      <c r="J118" s="56"/>
      <c r="K118" s="56"/>
    </row>
    <row r="119" spans="1:12" s="1" customFormat="1" ht="18" customHeight="1">
      <c r="A119" s="45"/>
      <c r="B119" s="24" t="s">
        <v>120</v>
      </c>
      <c r="C119" s="37" t="s">
        <v>75</v>
      </c>
      <c r="D119" s="37" t="s">
        <v>73</v>
      </c>
      <c r="E119" s="37" t="s">
        <v>73</v>
      </c>
      <c r="F119" s="37" t="s">
        <v>74</v>
      </c>
      <c r="G119" s="85">
        <v>19010</v>
      </c>
      <c r="H119" s="29" t="s">
        <v>5</v>
      </c>
      <c r="I119" s="106">
        <f>I121</f>
        <v>620000</v>
      </c>
      <c r="J119" s="56"/>
      <c r="K119" s="56"/>
    </row>
    <row r="120" spans="1:12" s="1" customFormat="1" ht="15.75">
      <c r="A120" s="45"/>
      <c r="B120" s="24" t="s">
        <v>121</v>
      </c>
      <c r="C120" s="37" t="s">
        <v>75</v>
      </c>
      <c r="D120" s="37" t="s">
        <v>73</v>
      </c>
      <c r="E120" s="37" t="s">
        <v>73</v>
      </c>
      <c r="F120" s="37" t="s">
        <v>74</v>
      </c>
      <c r="G120" s="85">
        <v>19010</v>
      </c>
      <c r="H120" s="29" t="s">
        <v>10</v>
      </c>
      <c r="I120" s="106">
        <f>I121</f>
        <v>620000</v>
      </c>
      <c r="J120" s="56"/>
      <c r="K120" s="56"/>
    </row>
    <row r="121" spans="1:12" s="1" customFormat="1" ht="30.75" customHeight="1">
      <c r="A121" s="45"/>
      <c r="B121" s="24" t="s">
        <v>16</v>
      </c>
      <c r="C121" s="37" t="s">
        <v>75</v>
      </c>
      <c r="D121" s="37" t="s">
        <v>73</v>
      </c>
      <c r="E121" s="37" t="s">
        <v>73</v>
      </c>
      <c r="F121" s="37" t="s">
        <v>74</v>
      </c>
      <c r="G121" s="85">
        <v>19010</v>
      </c>
      <c r="H121" s="29" t="s">
        <v>7</v>
      </c>
      <c r="I121" s="106">
        <v>620000</v>
      </c>
      <c r="J121" s="56"/>
      <c r="K121" s="56"/>
    </row>
    <row r="122" spans="1:12" s="1" customFormat="1" ht="15.75">
      <c r="A122" s="45"/>
      <c r="B122" s="25" t="s">
        <v>32</v>
      </c>
      <c r="C122" s="37" t="s">
        <v>75</v>
      </c>
      <c r="D122" s="37" t="s">
        <v>73</v>
      </c>
      <c r="E122" s="37" t="s">
        <v>73</v>
      </c>
      <c r="F122" s="37" t="s">
        <v>74</v>
      </c>
      <c r="G122" s="85">
        <v>13090</v>
      </c>
      <c r="H122" s="29" t="s">
        <v>5</v>
      </c>
      <c r="I122" s="106">
        <f>I123+I126</f>
        <v>2132638.4</v>
      </c>
      <c r="J122" s="56"/>
      <c r="K122" s="56"/>
    </row>
    <row r="123" spans="1:12" s="1" customFormat="1" ht="18" customHeight="1">
      <c r="A123" s="45"/>
      <c r="B123" s="25" t="s">
        <v>17</v>
      </c>
      <c r="C123" s="37" t="s">
        <v>75</v>
      </c>
      <c r="D123" s="37" t="s">
        <v>73</v>
      </c>
      <c r="E123" s="37" t="s">
        <v>73</v>
      </c>
      <c r="F123" s="37" t="s">
        <v>74</v>
      </c>
      <c r="G123" s="85">
        <v>13090</v>
      </c>
      <c r="H123" s="29" t="s">
        <v>10</v>
      </c>
      <c r="I123" s="106">
        <f>I124</f>
        <v>496038.40000000002</v>
      </c>
      <c r="J123" s="54"/>
      <c r="K123" s="51"/>
    </row>
    <row r="124" spans="1:12" s="1" customFormat="1" ht="31.5" customHeight="1">
      <c r="A124" s="45"/>
      <c r="B124" s="24" t="s">
        <v>16</v>
      </c>
      <c r="C124" s="37" t="s">
        <v>75</v>
      </c>
      <c r="D124" s="37" t="s">
        <v>73</v>
      </c>
      <c r="E124" s="37" t="s">
        <v>73</v>
      </c>
      <c r="F124" s="37" t="s">
        <v>74</v>
      </c>
      <c r="G124" s="85">
        <v>13090</v>
      </c>
      <c r="H124" s="29" t="s">
        <v>7</v>
      </c>
      <c r="I124" s="106">
        <v>496038.40000000002</v>
      </c>
      <c r="J124" s="54"/>
      <c r="K124" s="51"/>
    </row>
    <row r="125" spans="1:12" s="1" customFormat="1" ht="3" hidden="1" customHeight="1">
      <c r="A125" s="45">
        <v>79</v>
      </c>
      <c r="B125" s="25" t="s">
        <v>16</v>
      </c>
      <c r="C125" s="37" t="s">
        <v>75</v>
      </c>
      <c r="D125" s="37" t="s">
        <v>73</v>
      </c>
      <c r="E125" s="37" t="s">
        <v>73</v>
      </c>
      <c r="F125" s="37" t="s">
        <v>74</v>
      </c>
      <c r="G125" s="85">
        <v>13090</v>
      </c>
      <c r="H125" s="29" t="s">
        <v>46</v>
      </c>
      <c r="I125" s="106">
        <v>483379.92</v>
      </c>
      <c r="J125" s="54"/>
      <c r="K125" s="51"/>
    </row>
    <row r="126" spans="1:12" s="1" customFormat="1" ht="15.75">
      <c r="A126" s="45"/>
      <c r="B126" s="24" t="s">
        <v>13</v>
      </c>
      <c r="C126" s="37" t="s">
        <v>75</v>
      </c>
      <c r="D126" s="37" t="s">
        <v>73</v>
      </c>
      <c r="E126" s="37" t="s">
        <v>73</v>
      </c>
      <c r="F126" s="37" t="s">
        <v>74</v>
      </c>
      <c r="G126" s="85">
        <v>13090</v>
      </c>
      <c r="H126" s="29" t="s">
        <v>11</v>
      </c>
      <c r="I126" s="106">
        <f>I127+I131</f>
        <v>1636600</v>
      </c>
      <c r="J126" s="54"/>
      <c r="K126" s="54"/>
      <c r="L126" s="7"/>
    </row>
    <row r="127" spans="1:12" s="1" customFormat="1" ht="52.5" customHeight="1">
      <c r="A127" s="45"/>
      <c r="B127" s="25" t="s">
        <v>31</v>
      </c>
      <c r="C127" s="37" t="s">
        <v>75</v>
      </c>
      <c r="D127" s="37" t="s">
        <v>73</v>
      </c>
      <c r="E127" s="37" t="s">
        <v>73</v>
      </c>
      <c r="F127" s="37" t="s">
        <v>74</v>
      </c>
      <c r="G127" s="85">
        <v>13090</v>
      </c>
      <c r="H127" s="29" t="s">
        <v>12</v>
      </c>
      <c r="I127" s="106">
        <v>1611600</v>
      </c>
      <c r="J127" s="54"/>
      <c r="K127" s="54"/>
      <c r="L127" s="7"/>
    </row>
    <row r="128" spans="1:12" s="1" customFormat="1" ht="29.25" hidden="1" customHeight="1">
      <c r="A128" s="45"/>
      <c r="B128" s="26" t="s">
        <v>97</v>
      </c>
      <c r="C128" s="37" t="s">
        <v>75</v>
      </c>
      <c r="D128" s="37" t="s">
        <v>73</v>
      </c>
      <c r="E128" s="37" t="s">
        <v>73</v>
      </c>
      <c r="F128" s="37" t="s">
        <v>74</v>
      </c>
      <c r="G128" s="85">
        <v>13110</v>
      </c>
      <c r="H128" s="29"/>
      <c r="I128" s="106">
        <f>I129</f>
        <v>0</v>
      </c>
      <c r="J128" s="54"/>
      <c r="K128" s="54"/>
      <c r="L128" s="7"/>
    </row>
    <row r="129" spans="1:12" s="1" customFormat="1" ht="26.25" hidden="1" customHeight="1">
      <c r="A129" s="45"/>
      <c r="B129" s="25" t="s">
        <v>17</v>
      </c>
      <c r="C129" s="37" t="s">
        <v>75</v>
      </c>
      <c r="D129" s="37" t="s">
        <v>73</v>
      </c>
      <c r="E129" s="37" t="s">
        <v>73</v>
      </c>
      <c r="F129" s="37" t="s">
        <v>74</v>
      </c>
      <c r="G129" s="85">
        <v>13110</v>
      </c>
      <c r="H129" s="29" t="s">
        <v>10</v>
      </c>
      <c r="I129" s="106">
        <f>I130</f>
        <v>0</v>
      </c>
      <c r="J129" s="54"/>
      <c r="K129" s="54"/>
      <c r="L129" s="7"/>
    </row>
    <row r="130" spans="1:12" s="1" customFormat="1" ht="33" hidden="1" customHeight="1">
      <c r="A130" s="45"/>
      <c r="B130" s="24" t="s">
        <v>16</v>
      </c>
      <c r="C130" s="37" t="s">
        <v>75</v>
      </c>
      <c r="D130" s="37" t="s">
        <v>73</v>
      </c>
      <c r="E130" s="37" t="s">
        <v>73</v>
      </c>
      <c r="F130" s="37" t="s">
        <v>74</v>
      </c>
      <c r="G130" s="85">
        <v>13110</v>
      </c>
      <c r="H130" s="29" t="s">
        <v>7</v>
      </c>
      <c r="I130" s="106">
        <v>0</v>
      </c>
      <c r="J130" s="54"/>
      <c r="K130" s="54"/>
      <c r="L130" s="7"/>
    </row>
    <row r="131" spans="1:12" s="1" customFormat="1" ht="25.5" customHeight="1">
      <c r="A131" s="45"/>
      <c r="B131" s="24" t="s">
        <v>116</v>
      </c>
      <c r="C131" s="37" t="s">
        <v>75</v>
      </c>
      <c r="D131" s="37" t="s">
        <v>73</v>
      </c>
      <c r="E131" s="37" t="s">
        <v>73</v>
      </c>
      <c r="F131" s="37" t="s">
        <v>74</v>
      </c>
      <c r="G131" s="85">
        <v>13090</v>
      </c>
      <c r="H131" s="29" t="s">
        <v>115</v>
      </c>
      <c r="I131" s="106">
        <v>25000</v>
      </c>
      <c r="J131" s="54"/>
      <c r="K131" s="54"/>
      <c r="L131" s="7"/>
    </row>
    <row r="132" spans="1:12" s="1" customFormat="1" ht="15.75">
      <c r="A132" s="45"/>
      <c r="B132" s="124" t="s">
        <v>33</v>
      </c>
      <c r="C132" s="37" t="s">
        <v>75</v>
      </c>
      <c r="D132" s="37" t="s">
        <v>73</v>
      </c>
      <c r="E132" s="37" t="s">
        <v>73</v>
      </c>
      <c r="F132" s="37" t="s">
        <v>74</v>
      </c>
      <c r="G132" s="85">
        <v>14010</v>
      </c>
      <c r="H132" s="29" t="s">
        <v>5</v>
      </c>
      <c r="I132" s="106">
        <f>I133</f>
        <v>1824000</v>
      </c>
      <c r="J132" s="54"/>
      <c r="K132" s="54"/>
      <c r="L132" s="7"/>
    </row>
    <row r="133" spans="1:12" s="1" customFormat="1" ht="31.5">
      <c r="A133" s="45"/>
      <c r="B133" s="25" t="s">
        <v>22</v>
      </c>
      <c r="C133" s="37" t="s">
        <v>75</v>
      </c>
      <c r="D133" s="37" t="s">
        <v>73</v>
      </c>
      <c r="E133" s="37" t="s">
        <v>73</v>
      </c>
      <c r="F133" s="37" t="s">
        <v>74</v>
      </c>
      <c r="G133" s="85">
        <v>14010</v>
      </c>
      <c r="H133" s="29" t="s">
        <v>21</v>
      </c>
      <c r="I133" s="106">
        <f>I135+I136</f>
        <v>1824000</v>
      </c>
      <c r="J133" s="54"/>
      <c r="K133" s="54"/>
      <c r="L133" s="7"/>
    </row>
    <row r="134" spans="1:12" s="1" customFormat="1" ht="19.5" customHeight="1">
      <c r="A134" s="45"/>
      <c r="B134" s="25" t="s">
        <v>28</v>
      </c>
      <c r="C134" s="80" t="s">
        <v>75</v>
      </c>
      <c r="D134" s="80" t="s">
        <v>73</v>
      </c>
      <c r="E134" s="80" t="s">
        <v>73</v>
      </c>
      <c r="F134" s="80" t="s">
        <v>74</v>
      </c>
      <c r="G134" s="85">
        <v>14010</v>
      </c>
      <c r="H134" s="29" t="s">
        <v>27</v>
      </c>
      <c r="I134" s="106">
        <f>I135+I136</f>
        <v>1824000</v>
      </c>
      <c r="J134" s="54"/>
      <c r="K134" s="54"/>
      <c r="L134" s="7"/>
    </row>
    <row r="135" spans="1:12" s="1" customFormat="1" ht="0.75" hidden="1" customHeight="1">
      <c r="A135" s="45"/>
      <c r="B135" s="24" t="s">
        <v>34</v>
      </c>
      <c r="C135" s="80" t="s">
        <v>75</v>
      </c>
      <c r="D135" s="80" t="s">
        <v>73</v>
      </c>
      <c r="E135" s="80" t="s">
        <v>73</v>
      </c>
      <c r="F135" s="80" t="s">
        <v>74</v>
      </c>
      <c r="G135" s="85">
        <v>14010</v>
      </c>
      <c r="H135" s="29" t="s">
        <v>29</v>
      </c>
      <c r="I135" s="106">
        <v>1824000</v>
      </c>
      <c r="J135" s="54"/>
      <c r="K135" s="54"/>
      <c r="L135" s="7"/>
    </row>
    <row r="136" spans="1:12" ht="0.75" hidden="1" customHeight="1">
      <c r="A136" s="45">
        <v>104</v>
      </c>
      <c r="B136" s="24" t="s">
        <v>53</v>
      </c>
      <c r="C136" s="80" t="s">
        <v>75</v>
      </c>
      <c r="D136" s="80" t="s">
        <v>73</v>
      </c>
      <c r="E136" s="80" t="s">
        <v>73</v>
      </c>
      <c r="F136" s="80" t="s">
        <v>74</v>
      </c>
      <c r="G136" s="85">
        <v>14010</v>
      </c>
      <c r="H136" s="29" t="s">
        <v>54</v>
      </c>
      <c r="I136" s="106">
        <v>0</v>
      </c>
      <c r="J136" s="52" t="e">
        <f>J137+J139+#REF!</f>
        <v>#REF!</v>
      </c>
      <c r="K136" s="52" t="e">
        <f>K137+K139+#REF!</f>
        <v>#REF!</v>
      </c>
    </row>
    <row r="137" spans="1:12" ht="15.75">
      <c r="A137" s="45">
        <v>105</v>
      </c>
      <c r="B137" s="39" t="s">
        <v>55</v>
      </c>
      <c r="C137" s="80" t="s">
        <v>75</v>
      </c>
      <c r="D137" s="80" t="s">
        <v>73</v>
      </c>
      <c r="E137" s="80" t="s">
        <v>73</v>
      </c>
      <c r="F137" s="80" t="s">
        <v>74</v>
      </c>
      <c r="G137" s="85">
        <v>14020</v>
      </c>
      <c r="H137" s="81"/>
      <c r="I137" s="106">
        <f>I138</f>
        <v>382530.93</v>
      </c>
      <c r="J137" s="52" t="e">
        <f>#REF!+#REF!</f>
        <v>#REF!</v>
      </c>
      <c r="K137" s="52" t="e">
        <f>#REF!+#REF!</f>
        <v>#REF!</v>
      </c>
    </row>
    <row r="138" spans="1:12" ht="24" customHeight="1">
      <c r="A138" s="45"/>
      <c r="B138" s="25" t="s">
        <v>17</v>
      </c>
      <c r="C138" s="80" t="s">
        <v>75</v>
      </c>
      <c r="D138" s="80" t="s">
        <v>73</v>
      </c>
      <c r="E138" s="80" t="s">
        <v>73</v>
      </c>
      <c r="F138" s="80" t="s">
        <v>74</v>
      </c>
      <c r="G138" s="85">
        <v>14020</v>
      </c>
      <c r="H138" s="29" t="s">
        <v>10</v>
      </c>
      <c r="I138" s="106">
        <f>I139</f>
        <v>382530.93</v>
      </c>
      <c r="J138" s="52"/>
      <c r="K138" s="52"/>
    </row>
    <row r="139" spans="1:12" ht="42.75" customHeight="1">
      <c r="A139" s="45">
        <v>108</v>
      </c>
      <c r="B139" s="24" t="s">
        <v>16</v>
      </c>
      <c r="C139" s="80" t="s">
        <v>75</v>
      </c>
      <c r="D139" s="80" t="s">
        <v>73</v>
      </c>
      <c r="E139" s="80" t="s">
        <v>73</v>
      </c>
      <c r="F139" s="80" t="s">
        <v>74</v>
      </c>
      <c r="G139" s="85">
        <v>14020</v>
      </c>
      <c r="H139" s="29" t="s">
        <v>7</v>
      </c>
      <c r="I139" s="106">
        <v>382530.93</v>
      </c>
      <c r="J139" s="62" t="e">
        <f>#REF!</f>
        <v>#REF!</v>
      </c>
      <c r="K139" s="62" t="e">
        <f>#REF!</f>
        <v>#REF!</v>
      </c>
    </row>
    <row r="140" spans="1:12" ht="26.25" hidden="1" customHeight="1">
      <c r="A140" s="45"/>
      <c r="B140" s="25" t="s">
        <v>16</v>
      </c>
      <c r="C140" s="80" t="s">
        <v>75</v>
      </c>
      <c r="D140" s="80" t="s">
        <v>73</v>
      </c>
      <c r="E140" s="80" t="s">
        <v>73</v>
      </c>
      <c r="F140" s="80" t="s">
        <v>74</v>
      </c>
      <c r="G140" s="85">
        <v>14020</v>
      </c>
      <c r="H140" s="29" t="s">
        <v>46</v>
      </c>
      <c r="I140" s="106">
        <v>484356</v>
      </c>
      <c r="J140" s="57"/>
      <c r="K140" s="57"/>
    </row>
    <row r="141" spans="1:12" ht="37.5" customHeight="1">
      <c r="A141" s="45"/>
      <c r="B141" s="25" t="s">
        <v>112</v>
      </c>
      <c r="C141" s="80" t="s">
        <v>75</v>
      </c>
      <c r="D141" s="80" t="s">
        <v>73</v>
      </c>
      <c r="E141" s="80" t="s">
        <v>73</v>
      </c>
      <c r="F141" s="80" t="s">
        <v>74</v>
      </c>
      <c r="G141" s="85">
        <v>14030</v>
      </c>
      <c r="H141" s="29"/>
      <c r="I141" s="106">
        <f>I142</f>
        <v>2733727</v>
      </c>
      <c r="J141" s="57"/>
      <c r="K141" s="57"/>
    </row>
    <row r="142" spans="1:12" ht="23.25" customHeight="1">
      <c r="A142" s="45"/>
      <c r="B142" s="24" t="s">
        <v>66</v>
      </c>
      <c r="C142" s="37" t="s">
        <v>75</v>
      </c>
      <c r="D142" s="37" t="s">
        <v>73</v>
      </c>
      <c r="E142" s="37" t="s">
        <v>73</v>
      </c>
      <c r="F142" s="37" t="s">
        <v>74</v>
      </c>
      <c r="G142" s="85">
        <v>14030</v>
      </c>
      <c r="H142" s="29" t="s">
        <v>105</v>
      </c>
      <c r="I142" s="106">
        <f>I143</f>
        <v>2733727</v>
      </c>
      <c r="J142" s="57"/>
      <c r="K142" s="57"/>
    </row>
    <row r="143" spans="1:12" ht="21.75" customHeight="1">
      <c r="A143" s="45"/>
      <c r="B143" s="24" t="s">
        <v>67</v>
      </c>
      <c r="C143" s="37" t="s">
        <v>75</v>
      </c>
      <c r="D143" s="37" t="s">
        <v>73</v>
      </c>
      <c r="E143" s="37" t="s">
        <v>73</v>
      </c>
      <c r="F143" s="37" t="s">
        <v>74</v>
      </c>
      <c r="G143" s="85">
        <v>14030</v>
      </c>
      <c r="H143" s="29" t="s">
        <v>106</v>
      </c>
      <c r="I143" s="106">
        <v>2733727</v>
      </c>
      <c r="J143" s="57"/>
      <c r="K143" s="57"/>
    </row>
    <row r="144" spans="1:12" ht="24.75" customHeight="1">
      <c r="A144" s="45"/>
      <c r="B144" s="25" t="s">
        <v>111</v>
      </c>
      <c r="C144" s="37" t="s">
        <v>75</v>
      </c>
      <c r="D144" s="37" t="s">
        <v>73</v>
      </c>
      <c r="E144" s="37" t="s">
        <v>73</v>
      </c>
      <c r="F144" s="37" t="s">
        <v>74</v>
      </c>
      <c r="G144" s="85">
        <v>14040</v>
      </c>
      <c r="H144" s="29"/>
      <c r="I144" s="106">
        <f>I145</f>
        <v>1078673</v>
      </c>
      <c r="J144" s="57"/>
      <c r="K144" s="57"/>
    </row>
    <row r="145" spans="1:11" ht="21.75" customHeight="1">
      <c r="A145" s="45"/>
      <c r="B145" s="24" t="s">
        <v>66</v>
      </c>
      <c r="C145" s="37" t="s">
        <v>75</v>
      </c>
      <c r="D145" s="37" t="s">
        <v>73</v>
      </c>
      <c r="E145" s="37" t="s">
        <v>73</v>
      </c>
      <c r="F145" s="37" t="s">
        <v>74</v>
      </c>
      <c r="G145" s="85">
        <v>14040</v>
      </c>
      <c r="H145" s="29" t="s">
        <v>105</v>
      </c>
      <c r="I145" s="106">
        <f>I146</f>
        <v>1078673</v>
      </c>
      <c r="J145" s="57"/>
      <c r="K145" s="57"/>
    </row>
    <row r="146" spans="1:11" ht="21.75" customHeight="1">
      <c r="A146" s="45"/>
      <c r="B146" s="24" t="s">
        <v>67</v>
      </c>
      <c r="C146" s="37" t="s">
        <v>75</v>
      </c>
      <c r="D146" s="37" t="s">
        <v>73</v>
      </c>
      <c r="E146" s="37" t="s">
        <v>73</v>
      </c>
      <c r="F146" s="37" t="s">
        <v>74</v>
      </c>
      <c r="G146" s="85">
        <v>14040</v>
      </c>
      <c r="H146" s="29" t="s">
        <v>106</v>
      </c>
      <c r="I146" s="106">
        <v>1078673</v>
      </c>
      <c r="J146" s="57"/>
      <c r="K146" s="57"/>
    </row>
    <row r="147" spans="1:11" ht="18.75" customHeight="1">
      <c r="A147" s="45"/>
      <c r="B147" s="24" t="s">
        <v>37</v>
      </c>
      <c r="C147" s="37" t="s">
        <v>75</v>
      </c>
      <c r="D147" s="37" t="s">
        <v>73</v>
      </c>
      <c r="E147" s="37" t="s">
        <v>73</v>
      </c>
      <c r="F147" s="37" t="s">
        <v>74</v>
      </c>
      <c r="G147" s="85">
        <v>15010</v>
      </c>
      <c r="H147" s="29"/>
      <c r="I147" s="106">
        <f>I148</f>
        <v>52603.08</v>
      </c>
      <c r="J147" s="57"/>
      <c r="K147" s="57"/>
    </row>
    <row r="148" spans="1:11" ht="16.5" customHeight="1">
      <c r="A148" s="45"/>
      <c r="B148" s="39" t="s">
        <v>24</v>
      </c>
      <c r="C148" s="37" t="s">
        <v>75</v>
      </c>
      <c r="D148" s="37" t="s">
        <v>73</v>
      </c>
      <c r="E148" s="37" t="s">
        <v>73</v>
      </c>
      <c r="F148" s="37" t="s">
        <v>74</v>
      </c>
      <c r="G148" s="85">
        <v>15010</v>
      </c>
      <c r="H148" s="29" t="s">
        <v>23</v>
      </c>
      <c r="I148" s="106">
        <f>I150</f>
        <v>52603.08</v>
      </c>
      <c r="J148" s="57"/>
      <c r="K148" s="57"/>
    </row>
    <row r="149" spans="1:11" ht="20.25" customHeight="1">
      <c r="A149" s="45"/>
      <c r="B149" s="39" t="s">
        <v>92</v>
      </c>
      <c r="C149" s="37" t="s">
        <v>75</v>
      </c>
      <c r="D149" s="37" t="s">
        <v>73</v>
      </c>
      <c r="E149" s="37" t="s">
        <v>73</v>
      </c>
      <c r="F149" s="37" t="s">
        <v>74</v>
      </c>
      <c r="G149" s="85">
        <v>15010</v>
      </c>
      <c r="H149" s="29" t="s">
        <v>90</v>
      </c>
      <c r="I149" s="106">
        <v>52603.08</v>
      </c>
      <c r="J149" s="57"/>
      <c r="K149" s="57"/>
    </row>
    <row r="150" spans="1:11" ht="17.25" hidden="1" customHeight="1">
      <c r="A150" s="45"/>
      <c r="B150" s="39" t="s">
        <v>57</v>
      </c>
      <c r="C150" s="37" t="s">
        <v>75</v>
      </c>
      <c r="D150" s="37" t="s">
        <v>73</v>
      </c>
      <c r="E150" s="37" t="s">
        <v>73</v>
      </c>
      <c r="F150" s="37" t="s">
        <v>74</v>
      </c>
      <c r="G150" s="85">
        <v>15010</v>
      </c>
      <c r="H150" s="29" t="s">
        <v>91</v>
      </c>
      <c r="I150" s="106">
        <v>52603.08</v>
      </c>
      <c r="J150" s="57"/>
      <c r="K150" s="57"/>
    </row>
    <row r="151" spans="1:11" ht="18" hidden="1" customHeight="1">
      <c r="A151" s="45"/>
      <c r="B151" s="24" t="s">
        <v>93</v>
      </c>
      <c r="C151" s="37" t="s">
        <v>75</v>
      </c>
      <c r="D151" s="37" t="s">
        <v>73</v>
      </c>
      <c r="E151" s="37" t="s">
        <v>73</v>
      </c>
      <c r="F151" s="37" t="s">
        <v>74</v>
      </c>
      <c r="G151" s="85">
        <v>10140</v>
      </c>
      <c r="H151" s="29"/>
      <c r="I151" s="106">
        <f>I152</f>
        <v>0</v>
      </c>
      <c r="J151" s="57"/>
      <c r="K151" s="57"/>
    </row>
    <row r="152" spans="1:11" ht="18" hidden="1" customHeight="1">
      <c r="A152" s="45"/>
      <c r="B152" s="39" t="s">
        <v>24</v>
      </c>
      <c r="C152" s="37" t="s">
        <v>75</v>
      </c>
      <c r="D152" s="37" t="s">
        <v>73</v>
      </c>
      <c r="E152" s="37" t="s">
        <v>73</v>
      </c>
      <c r="F152" s="37" t="s">
        <v>74</v>
      </c>
      <c r="G152" s="85">
        <v>10140</v>
      </c>
      <c r="H152" s="29" t="s">
        <v>23</v>
      </c>
      <c r="I152" s="106">
        <f>I153</f>
        <v>0</v>
      </c>
      <c r="J152" s="57"/>
      <c r="K152" s="57"/>
    </row>
    <row r="153" spans="1:11" ht="18" hidden="1" customHeight="1">
      <c r="A153" s="45"/>
      <c r="B153" s="39" t="s">
        <v>103</v>
      </c>
      <c r="C153" s="37" t="s">
        <v>75</v>
      </c>
      <c r="D153" s="37" t="s">
        <v>73</v>
      </c>
      <c r="E153" s="37" t="s">
        <v>73</v>
      </c>
      <c r="F153" s="37" t="s">
        <v>74</v>
      </c>
      <c r="G153" s="85">
        <v>10140</v>
      </c>
      <c r="H153" s="29" t="s">
        <v>102</v>
      </c>
      <c r="I153" s="106">
        <v>0</v>
      </c>
      <c r="J153" s="57"/>
      <c r="K153" s="57"/>
    </row>
    <row r="154" spans="1:11" ht="16.5" hidden="1" customHeight="1">
      <c r="A154" s="45"/>
      <c r="B154" s="39" t="s">
        <v>64</v>
      </c>
      <c r="C154" s="37" t="s">
        <v>75</v>
      </c>
      <c r="D154" s="37" t="s">
        <v>73</v>
      </c>
      <c r="E154" s="37" t="s">
        <v>73</v>
      </c>
      <c r="F154" s="37" t="s">
        <v>74</v>
      </c>
      <c r="G154" s="85">
        <v>16010</v>
      </c>
      <c r="H154" s="29"/>
      <c r="I154" s="106">
        <f>I155</f>
        <v>0</v>
      </c>
      <c r="J154" s="57"/>
      <c r="K154" s="57"/>
    </row>
    <row r="155" spans="1:11" ht="16.5" hidden="1" customHeight="1">
      <c r="A155" s="45"/>
      <c r="B155" s="25" t="s">
        <v>18</v>
      </c>
      <c r="C155" s="37" t="s">
        <v>75</v>
      </c>
      <c r="D155" s="37" t="s">
        <v>73</v>
      </c>
      <c r="E155" s="37" t="s">
        <v>73</v>
      </c>
      <c r="F155" s="37" t="s">
        <v>74</v>
      </c>
      <c r="G155" s="85">
        <v>16010</v>
      </c>
      <c r="H155" s="29" t="s">
        <v>14</v>
      </c>
      <c r="I155" s="106">
        <f>I156</f>
        <v>0</v>
      </c>
      <c r="J155" s="57"/>
      <c r="K155" s="57"/>
    </row>
    <row r="156" spans="1:11" ht="15.75" hidden="1" customHeight="1">
      <c r="A156" s="45"/>
      <c r="B156" s="24" t="s">
        <v>87</v>
      </c>
      <c r="C156" s="37" t="s">
        <v>75</v>
      </c>
      <c r="D156" s="37" t="s">
        <v>73</v>
      </c>
      <c r="E156" s="37" t="s">
        <v>73</v>
      </c>
      <c r="F156" s="37" t="s">
        <v>74</v>
      </c>
      <c r="G156" s="85">
        <v>16010</v>
      </c>
      <c r="H156" s="29" t="s">
        <v>85</v>
      </c>
      <c r="I156" s="106">
        <v>0</v>
      </c>
      <c r="J156" s="57"/>
      <c r="K156" s="57"/>
    </row>
    <row r="157" spans="1:11" ht="16.5" hidden="1" customHeight="1">
      <c r="A157" s="45"/>
      <c r="B157" s="82" t="s">
        <v>88</v>
      </c>
      <c r="C157" s="77" t="s">
        <v>75</v>
      </c>
      <c r="D157" s="77" t="s">
        <v>73</v>
      </c>
      <c r="E157" s="77" t="s">
        <v>73</v>
      </c>
      <c r="F157" s="77" t="s">
        <v>74</v>
      </c>
      <c r="G157" s="117">
        <v>16010</v>
      </c>
      <c r="H157" s="81" t="s">
        <v>86</v>
      </c>
      <c r="I157" s="108">
        <v>2288637.2400000002</v>
      </c>
      <c r="J157" s="57"/>
      <c r="K157" s="57"/>
    </row>
    <row r="158" spans="1:11" ht="16.5" customHeight="1">
      <c r="A158" s="45"/>
      <c r="B158" s="24" t="s">
        <v>93</v>
      </c>
      <c r="C158" s="37" t="s">
        <v>75</v>
      </c>
      <c r="D158" s="37" t="s">
        <v>73</v>
      </c>
      <c r="E158" s="37" t="s">
        <v>73</v>
      </c>
      <c r="F158" s="37" t="s">
        <v>74</v>
      </c>
      <c r="G158" s="85">
        <v>10140</v>
      </c>
      <c r="H158" s="29"/>
      <c r="I158" s="106">
        <f>I159</f>
        <v>125000</v>
      </c>
      <c r="J158" s="57"/>
      <c r="K158" s="57"/>
    </row>
    <row r="159" spans="1:11" ht="16.5" customHeight="1">
      <c r="A159" s="45"/>
      <c r="B159" s="24" t="s">
        <v>24</v>
      </c>
      <c r="C159" s="37" t="s">
        <v>75</v>
      </c>
      <c r="D159" s="37" t="s">
        <v>73</v>
      </c>
      <c r="E159" s="37" t="s">
        <v>73</v>
      </c>
      <c r="F159" s="37" t="s">
        <v>74</v>
      </c>
      <c r="G159" s="85">
        <v>10140</v>
      </c>
      <c r="H159" s="29" t="s">
        <v>23</v>
      </c>
      <c r="I159" s="106">
        <f>I160</f>
        <v>125000</v>
      </c>
      <c r="J159" s="57"/>
      <c r="K159" s="57"/>
    </row>
    <row r="160" spans="1:11" ht="16.5" customHeight="1">
      <c r="A160" s="45"/>
      <c r="B160" s="24" t="s">
        <v>103</v>
      </c>
      <c r="C160" s="37" t="s">
        <v>75</v>
      </c>
      <c r="D160" s="37" t="s">
        <v>73</v>
      </c>
      <c r="E160" s="37" t="s">
        <v>73</v>
      </c>
      <c r="F160" s="37" t="s">
        <v>74</v>
      </c>
      <c r="G160" s="85">
        <v>10140</v>
      </c>
      <c r="H160" s="29" t="s">
        <v>102</v>
      </c>
      <c r="I160" s="106">
        <v>125000</v>
      </c>
      <c r="J160" s="57"/>
      <c r="K160" s="57"/>
    </row>
    <row r="161" spans="1:11" ht="16.5" customHeight="1">
      <c r="A161" s="45"/>
      <c r="B161" s="20" t="s">
        <v>15</v>
      </c>
      <c r="C161" s="33"/>
      <c r="D161" s="33"/>
      <c r="E161" s="33"/>
      <c r="F161" s="33"/>
      <c r="G161" s="86"/>
      <c r="H161" s="33"/>
      <c r="I161" s="108">
        <f>I11+I16+I20+I26+I29+I33+I37+I45+I48+I56+I59+I63+I74+I81+I85+I94+I97+I109+I113+I116+I122+I132+I137+I141+I144+I147+I158+I71+I78+I91+I119</f>
        <v>43364033.409999996</v>
      </c>
      <c r="J161" s="57"/>
      <c r="K161" s="57"/>
    </row>
    <row r="162" spans="1:11" ht="33.75" customHeight="1">
      <c r="A162" s="45"/>
      <c r="B162" s="63"/>
      <c r="C162" s="64"/>
      <c r="D162" s="64"/>
      <c r="E162" s="64"/>
      <c r="F162" s="64"/>
      <c r="G162" s="87"/>
      <c r="H162" s="64"/>
      <c r="I162" s="112"/>
      <c r="J162" s="57"/>
      <c r="K162" s="57"/>
    </row>
    <row r="163" spans="1:11" ht="33.75" customHeight="1">
      <c r="A163" s="45"/>
      <c r="B163" s="65"/>
      <c r="C163" s="66"/>
      <c r="D163" s="66"/>
      <c r="E163" s="66"/>
      <c r="F163" s="66"/>
      <c r="G163" s="88"/>
      <c r="H163" s="66"/>
      <c r="I163" s="112"/>
      <c r="J163" s="57"/>
      <c r="K163" s="57"/>
    </row>
    <row r="164" spans="1:11" ht="46.5" customHeight="1">
      <c r="A164" s="45"/>
      <c r="B164" s="65"/>
      <c r="C164" s="66"/>
      <c r="D164" s="66"/>
      <c r="E164" s="66"/>
      <c r="F164" s="66"/>
      <c r="G164" s="88"/>
      <c r="H164" s="66"/>
      <c r="I164" s="112"/>
      <c r="J164" s="57"/>
      <c r="K164" s="57"/>
    </row>
    <row r="165" spans="1:11" ht="15.75" customHeight="1">
      <c r="A165" s="45"/>
      <c r="B165" s="65"/>
      <c r="C165" s="66"/>
      <c r="D165" s="66"/>
      <c r="E165" s="66"/>
      <c r="F165" s="66"/>
      <c r="G165" s="88"/>
      <c r="H165" s="66"/>
      <c r="I165" s="112"/>
      <c r="J165" s="57"/>
      <c r="K165" s="57"/>
    </row>
    <row r="166" spans="1:11" ht="17.25" customHeight="1">
      <c r="A166" s="45">
        <v>125</v>
      </c>
      <c r="B166" s="65"/>
      <c r="C166" s="66"/>
      <c r="D166" s="66"/>
      <c r="E166" s="66"/>
      <c r="F166" s="66"/>
      <c r="G166" s="88"/>
      <c r="H166" s="66"/>
      <c r="I166" s="112"/>
      <c r="J166" s="54" t="e">
        <f>#REF!+#REF!+#REF!+#REF!+#REF!+#REF!+#REF!+#REF!+#REF!</f>
        <v>#REF!</v>
      </c>
      <c r="K166" s="54" t="e">
        <f>#REF!+#REF!+#REF!+#REF!+#REF!+#REF!+#REF!+#REF!+#REF!</f>
        <v>#REF!</v>
      </c>
    </row>
    <row r="167" spans="1:11" ht="17.25" customHeight="1">
      <c r="A167" s="48"/>
      <c r="B167" s="12"/>
      <c r="C167" s="13"/>
      <c r="D167" s="13"/>
      <c r="E167" s="13"/>
      <c r="F167" s="13"/>
      <c r="G167" s="89"/>
      <c r="H167" s="13"/>
      <c r="I167" s="113"/>
      <c r="J167" s="67">
        <v>45576632</v>
      </c>
      <c r="K167" s="67">
        <v>50139313</v>
      </c>
    </row>
    <row r="168" spans="1:11" ht="18" customHeight="1">
      <c r="A168" s="68" t="s">
        <v>5</v>
      </c>
      <c r="B168" s="12"/>
      <c r="C168" s="13"/>
      <c r="D168" s="13"/>
      <c r="E168" s="13"/>
      <c r="F168" s="13"/>
      <c r="G168" s="89"/>
      <c r="H168" s="13"/>
      <c r="I168" s="113"/>
      <c r="J168" s="69" t="e">
        <f>J167-J166</f>
        <v>#REF!</v>
      </c>
      <c r="K168" s="70" t="e">
        <f>K167-K166</f>
        <v>#REF!</v>
      </c>
    </row>
    <row r="169" spans="1:11" ht="18" customHeight="1">
      <c r="A169" s="71"/>
      <c r="B169" s="12"/>
      <c r="C169" s="13"/>
      <c r="D169" s="13"/>
      <c r="E169" s="13"/>
      <c r="F169" s="13"/>
      <c r="G169" s="89"/>
      <c r="H169" s="13"/>
      <c r="I169" s="113"/>
      <c r="J169" s="67">
        <v>44063200</v>
      </c>
      <c r="K169" s="67"/>
    </row>
    <row r="170" spans="1:11" ht="18" customHeight="1">
      <c r="A170" s="71"/>
      <c r="B170" s="12"/>
      <c r="C170" s="13"/>
      <c r="D170" s="13"/>
      <c r="E170" s="13"/>
      <c r="F170" s="13"/>
      <c r="G170" s="89"/>
      <c r="H170" s="13"/>
      <c r="I170" s="113"/>
      <c r="J170" s="69">
        <f>J169-I161</f>
        <v>699166.59000000358</v>
      </c>
      <c r="K170" s="70"/>
    </row>
    <row r="171" spans="1:11" ht="18" customHeight="1">
      <c r="A171" s="2"/>
      <c r="B171" s="12"/>
      <c r="C171" s="13"/>
      <c r="D171" s="13"/>
      <c r="E171" s="13"/>
      <c r="F171" s="13"/>
      <c r="G171" s="89"/>
      <c r="H171" s="13"/>
      <c r="I171" s="113"/>
      <c r="J171" s="2"/>
    </row>
    <row r="172" spans="1:11" ht="18" customHeight="1">
      <c r="A172" s="2"/>
      <c r="B172" s="12"/>
      <c r="C172" s="13"/>
      <c r="D172" s="13"/>
      <c r="E172" s="13"/>
      <c r="F172" s="13"/>
      <c r="G172" s="89"/>
      <c r="H172" s="13"/>
      <c r="I172" s="113"/>
      <c r="J172" s="2"/>
    </row>
    <row r="173" spans="1:11">
      <c r="A173" s="2"/>
      <c r="B173" s="12"/>
      <c r="C173" s="13"/>
      <c r="D173" s="13"/>
      <c r="E173" s="13"/>
      <c r="F173" s="13"/>
      <c r="G173" s="89"/>
      <c r="H173" s="13"/>
      <c r="I173" s="113"/>
      <c r="J173" s="2"/>
    </row>
    <row r="174" spans="1:11">
      <c r="A174" s="2"/>
      <c r="B174" s="12"/>
      <c r="C174" s="13"/>
      <c r="D174" s="13"/>
      <c r="E174" s="13"/>
      <c r="F174" s="13"/>
      <c r="G174" s="89"/>
      <c r="H174" s="13"/>
      <c r="I174" s="113"/>
      <c r="J174" s="2"/>
    </row>
    <row r="175" spans="1:11">
      <c r="A175" s="2"/>
      <c r="B175" s="12"/>
      <c r="C175" s="13"/>
      <c r="D175" s="13"/>
      <c r="E175" s="13"/>
      <c r="F175" s="13"/>
      <c r="G175" s="89"/>
      <c r="H175" s="13"/>
      <c r="I175" s="113"/>
      <c r="J175" s="2"/>
    </row>
    <row r="176" spans="1:11">
      <c r="A176" s="2"/>
      <c r="B176" s="12"/>
      <c r="C176" s="13"/>
      <c r="D176" s="13"/>
      <c r="E176" s="13"/>
      <c r="F176" s="13"/>
      <c r="G176" s="89"/>
      <c r="H176" s="13"/>
      <c r="I176" s="113"/>
      <c r="J176" s="11" t="e">
        <f>#REF!+#REF!+#REF!+#REF!+#REF!+#REF!+#REF!+#REF!+#REF!</f>
        <v>#REF!</v>
      </c>
    </row>
    <row r="177" spans="1:10">
      <c r="A177" s="2"/>
      <c r="B177" s="12"/>
      <c r="C177" s="13"/>
      <c r="D177" s="13"/>
      <c r="E177" s="13"/>
      <c r="F177" s="13"/>
      <c r="G177" s="89"/>
      <c r="H177" s="13"/>
      <c r="I177" s="113"/>
      <c r="J177" s="2"/>
    </row>
    <row r="178" spans="1:10">
      <c r="A178" s="2"/>
      <c r="B178" s="12"/>
      <c r="C178" s="13"/>
      <c r="D178" s="13"/>
      <c r="E178" s="13"/>
      <c r="F178" s="13"/>
      <c r="G178" s="89"/>
      <c r="H178" s="13"/>
      <c r="I178" s="113"/>
      <c r="J178" s="2"/>
    </row>
    <row r="179" spans="1:10">
      <c r="A179" s="2"/>
      <c r="B179" s="12"/>
      <c r="C179" s="13"/>
      <c r="D179" s="13"/>
      <c r="E179" s="13"/>
      <c r="F179" s="13"/>
      <c r="G179" s="89"/>
      <c r="H179" s="13"/>
      <c r="I179" s="113"/>
      <c r="J179" s="2"/>
    </row>
    <row r="180" spans="1:10">
      <c r="A180" s="2"/>
      <c r="B180" s="12"/>
      <c r="C180" s="13"/>
      <c r="D180" s="13"/>
      <c r="E180" s="13"/>
      <c r="F180" s="13"/>
      <c r="G180" s="89"/>
      <c r="H180" s="13"/>
      <c r="I180" s="113"/>
      <c r="J180" s="2"/>
    </row>
    <row r="181" spans="1:10">
      <c r="A181" s="2"/>
      <c r="B181" s="12"/>
      <c r="C181" s="13"/>
      <c r="D181" s="13"/>
      <c r="E181" s="13"/>
      <c r="F181" s="13"/>
      <c r="G181" s="89"/>
      <c r="H181" s="13"/>
      <c r="I181" s="113"/>
      <c r="J181" s="2"/>
    </row>
    <row r="182" spans="1:10">
      <c r="A182" s="2"/>
      <c r="B182" s="12"/>
      <c r="C182" s="13"/>
      <c r="D182" s="13"/>
      <c r="E182" s="13"/>
      <c r="F182" s="13"/>
      <c r="G182" s="89"/>
      <c r="H182" s="13"/>
      <c r="I182" s="113"/>
      <c r="J182" s="2"/>
    </row>
    <row r="183" spans="1:10">
      <c r="A183" s="2"/>
      <c r="B183" s="12"/>
      <c r="C183" s="13"/>
      <c r="D183" s="13"/>
      <c r="E183" s="13"/>
      <c r="F183" s="13"/>
      <c r="G183" s="89"/>
      <c r="H183" s="13"/>
      <c r="I183" s="113"/>
      <c r="J183" s="2"/>
    </row>
    <row r="184" spans="1:10">
      <c r="A184" s="2"/>
      <c r="B184" s="12"/>
      <c r="C184" s="13"/>
      <c r="D184" s="13"/>
      <c r="E184" s="13"/>
      <c r="F184" s="13"/>
      <c r="G184" s="89"/>
      <c r="H184" s="13"/>
      <c r="I184" s="113"/>
      <c r="J184" s="2"/>
    </row>
    <row r="185" spans="1:10">
      <c r="A185" s="2"/>
      <c r="B185" s="12"/>
      <c r="C185" s="13"/>
      <c r="D185" s="13"/>
      <c r="E185" s="13"/>
      <c r="F185" s="13"/>
      <c r="G185" s="89"/>
      <c r="H185" s="13"/>
      <c r="I185" s="113"/>
      <c r="J185" s="2"/>
    </row>
    <row r="186" spans="1:10">
      <c r="A186" s="2"/>
      <c r="B186" s="12"/>
      <c r="C186" s="13"/>
      <c r="D186" s="13"/>
      <c r="E186" s="13"/>
      <c r="F186" s="13"/>
      <c r="G186" s="89"/>
      <c r="H186" s="13"/>
      <c r="I186" s="113"/>
      <c r="J186" s="2"/>
    </row>
    <row r="187" spans="1:10">
      <c r="A187" s="2"/>
      <c r="B187" s="12"/>
      <c r="C187" s="13"/>
      <c r="D187" s="13"/>
      <c r="E187" s="13"/>
      <c r="F187" s="13"/>
      <c r="G187" s="89"/>
      <c r="H187" s="13"/>
      <c r="I187" s="113"/>
      <c r="J187" s="2"/>
    </row>
    <row r="188" spans="1:10" ht="14.25">
      <c r="A188" s="2"/>
      <c r="B188" s="14"/>
      <c r="C188" s="15"/>
      <c r="D188" s="15"/>
      <c r="E188" s="15"/>
      <c r="F188" s="15"/>
      <c r="G188" s="90"/>
      <c r="H188" s="15"/>
      <c r="I188" s="114"/>
      <c r="J188" s="2"/>
    </row>
    <row r="189" spans="1:10" ht="14.25">
      <c r="A189" s="2"/>
      <c r="B189" s="14"/>
      <c r="C189" s="15"/>
      <c r="D189" s="15"/>
      <c r="E189" s="15"/>
      <c r="F189" s="15"/>
      <c r="G189" s="90"/>
      <c r="H189" s="15"/>
      <c r="I189" s="114"/>
      <c r="J189" s="2"/>
    </row>
    <row r="190" spans="1:10" ht="14.25">
      <c r="A190" s="2"/>
      <c r="B190" s="14"/>
      <c r="C190" s="15"/>
      <c r="D190" s="15"/>
      <c r="E190" s="15"/>
      <c r="F190" s="15"/>
      <c r="G190" s="90"/>
      <c r="H190" s="15"/>
      <c r="I190" s="114"/>
      <c r="J190" s="2"/>
    </row>
    <row r="191" spans="1:10" ht="14.25">
      <c r="A191" s="2"/>
      <c r="B191" s="14"/>
      <c r="C191" s="15"/>
      <c r="D191" s="15"/>
      <c r="E191" s="15"/>
      <c r="F191" s="15"/>
      <c r="G191" s="90"/>
      <c r="H191" s="15"/>
      <c r="I191" s="114"/>
      <c r="J191" s="2"/>
    </row>
    <row r="192" spans="1:10" ht="14.25">
      <c r="A192" s="2"/>
      <c r="B192" s="14"/>
      <c r="C192" s="15"/>
      <c r="D192" s="15"/>
      <c r="E192" s="15"/>
      <c r="F192" s="15"/>
      <c r="G192" s="90"/>
      <c r="H192" s="15"/>
      <c r="I192" s="114"/>
      <c r="J192" s="2"/>
    </row>
    <row r="193" spans="1:10" ht="14.25">
      <c r="A193" s="2"/>
      <c r="B193" s="14"/>
      <c r="C193" s="15"/>
      <c r="D193" s="15"/>
      <c r="E193" s="15"/>
      <c r="F193" s="15"/>
      <c r="G193" s="90"/>
      <c r="H193" s="15"/>
      <c r="I193" s="114"/>
      <c r="J193" s="2"/>
    </row>
    <row r="194" spans="1:10" ht="14.25">
      <c r="A194" s="2"/>
      <c r="B194" s="14"/>
      <c r="C194" s="15"/>
      <c r="D194" s="15"/>
      <c r="E194" s="15"/>
      <c r="F194" s="15"/>
      <c r="G194" s="90"/>
      <c r="H194" s="15"/>
      <c r="I194" s="114"/>
      <c r="J194" s="2"/>
    </row>
    <row r="195" spans="1:10" ht="14.25">
      <c r="A195" s="2"/>
      <c r="B195" s="14"/>
      <c r="C195" s="15"/>
      <c r="D195" s="15"/>
      <c r="E195" s="15"/>
      <c r="F195" s="15"/>
      <c r="G195" s="90"/>
      <c r="H195" s="15"/>
      <c r="I195" s="114"/>
      <c r="J195" s="2"/>
    </row>
    <row r="196" spans="1:10" ht="14.25">
      <c r="A196" s="2"/>
      <c r="B196" s="14"/>
      <c r="C196" s="15"/>
      <c r="D196" s="15"/>
      <c r="E196" s="15"/>
      <c r="F196" s="15"/>
      <c r="G196" s="90"/>
      <c r="H196" s="15"/>
      <c r="I196" s="114"/>
      <c r="J196" s="2"/>
    </row>
    <row r="197" spans="1:10" ht="14.25">
      <c r="A197" s="2"/>
      <c r="B197" s="14"/>
      <c r="C197" s="15"/>
      <c r="D197" s="15"/>
      <c r="E197" s="15"/>
      <c r="F197" s="15"/>
      <c r="G197" s="90"/>
      <c r="H197" s="15"/>
      <c r="I197" s="114"/>
      <c r="J197" s="2"/>
    </row>
    <row r="198" spans="1:10" ht="14.25">
      <c r="A198" s="2"/>
      <c r="B198" s="14"/>
      <c r="C198" s="15"/>
      <c r="D198" s="15"/>
      <c r="E198" s="15"/>
      <c r="F198" s="15"/>
      <c r="G198" s="90"/>
      <c r="H198" s="15"/>
      <c r="I198" s="114"/>
      <c r="J198" s="2"/>
    </row>
    <row r="199" spans="1:10" ht="14.25">
      <c r="A199" s="2"/>
      <c r="B199" s="14"/>
      <c r="C199" s="15"/>
      <c r="D199" s="15"/>
      <c r="E199" s="15"/>
      <c r="F199" s="15"/>
      <c r="G199" s="90"/>
      <c r="H199" s="15"/>
      <c r="I199" s="114"/>
      <c r="J199" s="2"/>
    </row>
    <row r="200" spans="1:10" ht="14.25">
      <c r="A200" s="2"/>
      <c r="B200" s="14"/>
      <c r="C200" s="15"/>
      <c r="D200" s="15"/>
      <c r="E200" s="15"/>
      <c r="F200" s="15"/>
      <c r="G200" s="90"/>
      <c r="H200" s="15"/>
      <c r="I200" s="114"/>
      <c r="J200" s="2"/>
    </row>
    <row r="201" spans="1:10" ht="14.25">
      <c r="A201" s="2"/>
      <c r="B201" s="14"/>
      <c r="C201" s="15"/>
      <c r="D201" s="15"/>
      <c r="E201" s="15"/>
      <c r="F201" s="15"/>
      <c r="G201" s="90"/>
      <c r="H201" s="15"/>
      <c r="I201" s="114"/>
      <c r="J201" s="2"/>
    </row>
    <row r="202" spans="1:10">
      <c r="A202" s="2"/>
      <c r="B202" s="9"/>
      <c r="C202" s="3"/>
      <c r="D202" s="3"/>
      <c r="E202" s="3"/>
      <c r="F202" s="3"/>
      <c r="G202" s="91"/>
      <c r="H202" s="3"/>
      <c r="I202" s="115"/>
      <c r="J202" s="2"/>
    </row>
    <row r="203" spans="1:10">
      <c r="A203" s="2"/>
      <c r="B203" s="9"/>
      <c r="C203" s="3"/>
      <c r="D203" s="3"/>
      <c r="E203" s="3"/>
      <c r="F203" s="3"/>
      <c r="G203" s="91"/>
      <c r="H203" s="3"/>
      <c r="I203" s="115"/>
      <c r="J203" s="2"/>
    </row>
    <row r="204" spans="1:10">
      <c r="A204" s="2"/>
      <c r="B204" s="9"/>
      <c r="C204" s="3"/>
      <c r="D204" s="3"/>
      <c r="E204" s="3"/>
      <c r="F204" s="3"/>
      <c r="G204" s="91"/>
      <c r="H204" s="3"/>
      <c r="I204" s="115"/>
      <c r="J204" s="2"/>
    </row>
    <row r="205" spans="1:10">
      <c r="A205" s="2"/>
      <c r="B205" s="9"/>
      <c r="C205" s="3"/>
      <c r="D205" s="3"/>
      <c r="E205" s="3"/>
      <c r="F205" s="3"/>
      <c r="G205" s="91"/>
      <c r="H205" s="3"/>
      <c r="I205" s="115"/>
      <c r="J205" s="2"/>
    </row>
    <row r="206" spans="1:10">
      <c r="A206" s="2"/>
      <c r="B206" s="9"/>
      <c r="C206" s="3"/>
      <c r="D206" s="3"/>
      <c r="E206" s="3"/>
      <c r="F206" s="3"/>
      <c r="G206" s="91"/>
      <c r="H206" s="3"/>
      <c r="I206" s="115"/>
      <c r="J206" s="2"/>
    </row>
    <row r="207" spans="1:10">
      <c r="A207" s="2"/>
      <c r="B207" s="9"/>
      <c r="C207" s="3"/>
      <c r="D207" s="3"/>
      <c r="E207" s="3"/>
      <c r="F207" s="3"/>
      <c r="G207" s="91"/>
      <c r="H207" s="3"/>
      <c r="I207" s="115"/>
      <c r="J207" s="2"/>
    </row>
    <row r="208" spans="1:10" ht="0.75" customHeight="1">
      <c r="A208" s="2"/>
      <c r="B208" s="9"/>
      <c r="C208" s="3"/>
      <c r="D208" s="3"/>
      <c r="E208" s="3"/>
      <c r="F208" s="3"/>
      <c r="G208" s="91"/>
      <c r="H208" s="3"/>
      <c r="I208" s="115"/>
      <c r="J208" s="2"/>
    </row>
    <row r="209" spans="1:10" ht="15" hidden="1" customHeight="1">
      <c r="A209" s="2"/>
      <c r="B209" s="9"/>
      <c r="C209" s="3"/>
      <c r="D209" s="3"/>
      <c r="E209" s="3"/>
      <c r="F209" s="3"/>
      <c r="G209" s="91"/>
      <c r="H209" s="3"/>
      <c r="I209" s="115"/>
      <c r="J209" s="2"/>
    </row>
    <row r="210" spans="1:10">
      <c r="A210" s="2"/>
      <c r="B210" s="9"/>
      <c r="C210" s="3"/>
      <c r="D210" s="3"/>
      <c r="E210" s="3"/>
      <c r="F210" s="3"/>
      <c r="G210" s="91"/>
      <c r="H210" s="3"/>
      <c r="I210" s="115"/>
      <c r="J210" s="2"/>
    </row>
    <row r="211" spans="1:10" s="2" customFormat="1">
      <c r="B211" s="9"/>
      <c r="C211" s="3"/>
      <c r="D211" s="3"/>
      <c r="E211" s="3"/>
      <c r="F211" s="3"/>
      <c r="G211" s="91"/>
      <c r="H211" s="3"/>
      <c r="I211" s="115"/>
    </row>
    <row r="212" spans="1:10" s="2" customFormat="1">
      <c r="B212" s="9"/>
      <c r="C212" s="3"/>
      <c r="D212" s="3"/>
      <c r="E212" s="3"/>
      <c r="F212" s="3"/>
      <c r="G212" s="91"/>
      <c r="H212" s="3"/>
      <c r="I212" s="115"/>
    </row>
    <row r="213" spans="1:10" s="2" customFormat="1">
      <c r="B213" s="9"/>
      <c r="C213" s="3"/>
      <c r="D213" s="3"/>
      <c r="E213" s="3"/>
      <c r="F213" s="3"/>
      <c r="G213" s="91"/>
      <c r="H213" s="3"/>
      <c r="I213" s="115"/>
    </row>
    <row r="214" spans="1:10" s="2" customFormat="1">
      <c r="B214" s="9"/>
      <c r="C214" s="3"/>
      <c r="D214" s="3"/>
      <c r="E214" s="3"/>
      <c r="F214" s="3"/>
      <c r="G214" s="91"/>
      <c r="H214" s="3"/>
      <c r="I214" s="115"/>
    </row>
    <row r="215" spans="1:10" s="2" customFormat="1">
      <c r="B215" s="9"/>
      <c r="C215" s="3"/>
      <c r="D215" s="3"/>
      <c r="E215" s="3"/>
      <c r="F215" s="3"/>
      <c r="G215" s="91"/>
      <c r="H215" s="3"/>
      <c r="I215" s="115"/>
    </row>
    <row r="216" spans="1:10" s="2" customFormat="1">
      <c r="B216" s="9"/>
      <c r="C216" s="3"/>
      <c r="D216" s="3"/>
      <c r="E216" s="3"/>
      <c r="F216" s="3"/>
      <c r="G216" s="91"/>
      <c r="H216" s="3"/>
      <c r="I216" s="115"/>
    </row>
    <row r="217" spans="1:10" s="2" customFormat="1">
      <c r="B217" s="9"/>
      <c r="C217" s="3"/>
      <c r="D217" s="3"/>
      <c r="E217" s="3"/>
      <c r="F217" s="3"/>
      <c r="G217" s="91"/>
      <c r="H217" s="3"/>
      <c r="I217" s="115"/>
    </row>
    <row r="218" spans="1:10" s="2" customFormat="1">
      <c r="B218" s="9"/>
      <c r="C218" s="3"/>
      <c r="D218" s="3"/>
      <c r="E218" s="3"/>
      <c r="F218" s="3"/>
      <c r="G218" s="91"/>
      <c r="H218" s="3"/>
      <c r="I218" s="115"/>
    </row>
    <row r="219" spans="1:10" s="2" customFormat="1">
      <c r="B219" s="9"/>
      <c r="C219" s="3"/>
      <c r="D219" s="3"/>
      <c r="E219" s="3"/>
      <c r="F219" s="3"/>
      <c r="G219" s="91"/>
      <c r="H219" s="3"/>
      <c r="I219" s="115"/>
    </row>
    <row r="220" spans="1:10" s="2" customFormat="1">
      <c r="B220" s="9"/>
      <c r="C220" s="3"/>
      <c r="D220" s="3"/>
      <c r="E220" s="3"/>
      <c r="F220" s="3"/>
      <c r="G220" s="91"/>
      <c r="H220" s="3"/>
      <c r="I220" s="115"/>
    </row>
    <row r="221" spans="1:10" s="2" customFormat="1">
      <c r="B221" s="9"/>
      <c r="C221" s="3"/>
      <c r="D221" s="3"/>
      <c r="E221" s="3"/>
      <c r="F221" s="3"/>
      <c r="G221" s="91"/>
      <c r="H221" s="3"/>
      <c r="I221" s="115"/>
    </row>
    <row r="222" spans="1:10" s="2" customFormat="1">
      <c r="B222" s="9"/>
      <c r="C222" s="3"/>
      <c r="D222" s="3"/>
      <c r="E222" s="3"/>
      <c r="F222" s="3"/>
      <c r="G222" s="91"/>
      <c r="H222" s="3"/>
      <c r="I222" s="115"/>
    </row>
    <row r="223" spans="1:10" s="2" customFormat="1">
      <c r="B223" s="9"/>
      <c r="C223" s="3"/>
      <c r="D223" s="3"/>
      <c r="E223" s="3"/>
      <c r="F223" s="3"/>
      <c r="G223" s="91"/>
      <c r="H223" s="3"/>
      <c r="I223" s="115"/>
    </row>
    <row r="224" spans="1:10" s="2" customFormat="1">
      <c r="B224" s="9"/>
      <c r="C224" s="3"/>
      <c r="D224" s="3"/>
      <c r="E224" s="3"/>
      <c r="F224" s="3"/>
      <c r="G224" s="91"/>
      <c r="H224" s="3"/>
      <c r="I224" s="115"/>
    </row>
    <row r="225" spans="2:9" s="2" customFormat="1">
      <c r="B225" s="9"/>
      <c r="C225" s="3"/>
      <c r="D225" s="3"/>
      <c r="E225" s="3"/>
      <c r="F225" s="3"/>
      <c r="G225" s="91"/>
      <c r="H225" s="3"/>
      <c r="I225" s="115"/>
    </row>
    <row r="226" spans="2:9" s="2" customFormat="1">
      <c r="B226" s="9"/>
      <c r="C226" s="3"/>
      <c r="D226" s="3"/>
      <c r="E226" s="3"/>
      <c r="F226" s="3"/>
      <c r="G226" s="91"/>
      <c r="H226" s="3"/>
      <c r="I226" s="115"/>
    </row>
    <row r="227" spans="2:9" s="2" customFormat="1">
      <c r="B227" s="9"/>
      <c r="C227" s="3"/>
      <c r="D227" s="3"/>
      <c r="E227" s="3"/>
      <c r="F227" s="3"/>
      <c r="G227" s="91"/>
      <c r="H227" s="3"/>
      <c r="I227" s="115"/>
    </row>
    <row r="228" spans="2:9" s="2" customFormat="1">
      <c r="B228" s="9"/>
      <c r="C228" s="3"/>
      <c r="D228" s="3"/>
      <c r="E228" s="3"/>
      <c r="F228" s="3"/>
      <c r="G228" s="91"/>
      <c r="H228" s="3"/>
      <c r="I228" s="115"/>
    </row>
    <row r="229" spans="2:9" s="2" customFormat="1">
      <c r="B229" s="9"/>
      <c r="C229" s="3"/>
      <c r="D229" s="3"/>
      <c r="E229" s="3"/>
      <c r="F229" s="3"/>
      <c r="G229" s="91"/>
      <c r="H229" s="3"/>
      <c r="I229" s="115"/>
    </row>
    <row r="230" spans="2:9" s="2" customFormat="1">
      <c r="B230" s="9"/>
      <c r="C230" s="3"/>
      <c r="D230" s="3"/>
      <c r="E230" s="3"/>
      <c r="F230" s="3"/>
      <c r="G230" s="91"/>
      <c r="H230" s="3"/>
      <c r="I230" s="115"/>
    </row>
    <row r="231" spans="2:9" s="2" customFormat="1">
      <c r="B231" s="9"/>
      <c r="C231" s="3"/>
      <c r="D231" s="3"/>
      <c r="E231" s="3"/>
      <c r="F231" s="3"/>
      <c r="G231" s="91"/>
      <c r="H231" s="3"/>
      <c r="I231" s="115"/>
    </row>
    <row r="232" spans="2:9" s="2" customFormat="1">
      <c r="B232" s="9"/>
      <c r="C232" s="3"/>
      <c r="D232" s="3"/>
      <c r="E232" s="3"/>
      <c r="F232" s="3"/>
      <c r="G232" s="91"/>
      <c r="H232" s="3"/>
      <c r="I232" s="115"/>
    </row>
    <row r="233" spans="2:9" s="2" customFormat="1">
      <c r="B233" s="9"/>
      <c r="C233" s="3"/>
      <c r="D233" s="3"/>
      <c r="E233" s="3"/>
      <c r="F233" s="3"/>
      <c r="G233" s="91"/>
      <c r="H233" s="3"/>
      <c r="I233" s="115"/>
    </row>
    <row r="234" spans="2:9" s="2" customFormat="1">
      <c r="B234" s="9"/>
      <c r="C234" s="3"/>
      <c r="D234" s="3"/>
      <c r="E234" s="3"/>
      <c r="F234" s="3"/>
      <c r="G234" s="91"/>
      <c r="H234" s="3"/>
      <c r="I234" s="115"/>
    </row>
    <row r="235" spans="2:9" s="2" customFormat="1">
      <c r="B235" s="9"/>
      <c r="C235" s="3"/>
      <c r="D235" s="3"/>
      <c r="E235" s="3"/>
      <c r="F235" s="3"/>
      <c r="G235" s="91"/>
      <c r="H235" s="3"/>
      <c r="I235" s="115"/>
    </row>
    <row r="236" spans="2:9" s="2" customFormat="1">
      <c r="B236" s="9"/>
      <c r="C236" s="3"/>
      <c r="D236" s="3"/>
      <c r="E236" s="3"/>
      <c r="F236" s="3"/>
      <c r="G236" s="91"/>
      <c r="H236" s="3"/>
      <c r="I236" s="115"/>
    </row>
    <row r="237" spans="2:9" s="2" customFormat="1">
      <c r="B237" s="9"/>
      <c r="C237" s="3"/>
      <c r="D237" s="3"/>
      <c r="E237" s="3"/>
      <c r="F237" s="3"/>
      <c r="G237" s="91"/>
      <c r="H237" s="3"/>
      <c r="I237" s="115"/>
    </row>
    <row r="238" spans="2:9" s="2" customFormat="1">
      <c r="B238" s="9"/>
      <c r="C238" s="3"/>
      <c r="D238" s="3"/>
      <c r="E238" s="3"/>
      <c r="F238" s="3"/>
      <c r="G238" s="91"/>
      <c r="H238" s="3"/>
      <c r="I238" s="115"/>
    </row>
    <row r="239" spans="2:9" s="2" customFormat="1">
      <c r="B239" s="9"/>
      <c r="C239" s="3"/>
      <c r="D239" s="3"/>
      <c r="E239" s="3"/>
      <c r="F239" s="3"/>
      <c r="G239" s="91"/>
      <c r="H239" s="3"/>
      <c r="I239" s="115"/>
    </row>
    <row r="240" spans="2:9" s="2" customFormat="1">
      <c r="B240" s="9"/>
      <c r="C240" s="3"/>
      <c r="D240" s="3"/>
      <c r="E240" s="3"/>
      <c r="F240" s="3"/>
      <c r="G240" s="91"/>
      <c r="H240" s="3"/>
      <c r="I240" s="115"/>
    </row>
    <row r="241" spans="2:9" s="2" customFormat="1">
      <c r="B241" s="9"/>
      <c r="C241" s="3"/>
      <c r="D241" s="3"/>
      <c r="E241" s="3"/>
      <c r="F241" s="3"/>
      <c r="G241" s="91"/>
      <c r="H241" s="3"/>
      <c r="I241" s="115"/>
    </row>
    <row r="242" spans="2:9" s="2" customFormat="1">
      <c r="B242" s="9"/>
      <c r="C242" s="3"/>
      <c r="D242" s="3"/>
      <c r="E242" s="3"/>
      <c r="F242" s="3"/>
      <c r="G242" s="91"/>
      <c r="H242" s="3"/>
      <c r="I242" s="115"/>
    </row>
    <row r="243" spans="2:9" s="2" customFormat="1">
      <c r="B243" s="9"/>
      <c r="C243" s="3"/>
      <c r="D243" s="3"/>
      <c r="E243" s="3"/>
      <c r="F243" s="3"/>
      <c r="G243" s="91"/>
      <c r="H243" s="3"/>
      <c r="I243" s="115"/>
    </row>
    <row r="244" spans="2:9" s="2" customFormat="1">
      <c r="B244" s="9"/>
      <c r="C244" s="3"/>
      <c r="D244" s="3"/>
      <c r="E244" s="3"/>
      <c r="F244" s="3"/>
      <c r="G244" s="91"/>
      <c r="H244" s="3"/>
      <c r="I244" s="115"/>
    </row>
    <row r="245" spans="2:9" s="2" customFormat="1">
      <c r="B245" s="9"/>
      <c r="C245" s="3"/>
      <c r="D245" s="3"/>
      <c r="E245" s="3"/>
      <c r="F245" s="3"/>
      <c r="G245" s="91"/>
      <c r="H245" s="3"/>
      <c r="I245" s="115"/>
    </row>
    <row r="246" spans="2:9" s="2" customFormat="1">
      <c r="B246" s="9"/>
      <c r="C246" s="3"/>
      <c r="D246" s="3"/>
      <c r="E246" s="3"/>
      <c r="F246" s="3"/>
      <c r="G246" s="91"/>
      <c r="H246" s="3"/>
      <c r="I246" s="115"/>
    </row>
    <row r="247" spans="2:9" s="2" customFormat="1">
      <c r="B247" s="9"/>
      <c r="C247" s="3"/>
      <c r="D247" s="3"/>
      <c r="E247" s="3"/>
      <c r="F247" s="3"/>
      <c r="G247" s="91"/>
      <c r="H247" s="3"/>
      <c r="I247" s="115"/>
    </row>
    <row r="248" spans="2:9" s="2" customFormat="1">
      <c r="B248" s="9"/>
      <c r="C248" s="3"/>
      <c r="D248" s="3"/>
      <c r="E248" s="3"/>
      <c r="F248" s="3"/>
      <c r="G248" s="91"/>
      <c r="H248" s="3"/>
      <c r="I248" s="115"/>
    </row>
    <row r="249" spans="2:9" s="2" customFormat="1">
      <c r="B249" s="9"/>
      <c r="C249" s="3"/>
      <c r="D249" s="3"/>
      <c r="E249" s="3"/>
      <c r="F249" s="3"/>
      <c r="G249" s="91"/>
      <c r="H249" s="3"/>
      <c r="I249" s="115"/>
    </row>
    <row r="250" spans="2:9" s="2" customFormat="1">
      <c r="B250" s="9"/>
      <c r="C250" s="3"/>
      <c r="D250" s="3"/>
      <c r="E250" s="3"/>
      <c r="F250" s="3"/>
      <c r="G250" s="91"/>
      <c r="H250" s="3"/>
      <c r="I250" s="115"/>
    </row>
    <row r="251" spans="2:9" s="2" customFormat="1">
      <c r="B251" s="9"/>
      <c r="C251" s="3"/>
      <c r="D251" s="3"/>
      <c r="E251" s="3"/>
      <c r="F251" s="3"/>
      <c r="G251" s="91"/>
      <c r="H251" s="3"/>
      <c r="I251" s="115"/>
    </row>
    <row r="252" spans="2:9" s="2" customFormat="1">
      <c r="B252" s="9"/>
      <c r="C252" s="3"/>
      <c r="D252" s="3"/>
      <c r="E252" s="3"/>
      <c r="F252" s="3"/>
      <c r="G252" s="91"/>
      <c r="H252" s="3"/>
      <c r="I252" s="115"/>
    </row>
    <row r="253" spans="2:9" s="2" customFormat="1">
      <c r="B253" s="9"/>
      <c r="C253" s="3"/>
      <c r="D253" s="3"/>
      <c r="E253" s="3"/>
      <c r="F253" s="3"/>
      <c r="G253" s="91"/>
      <c r="H253" s="3"/>
      <c r="I253" s="115"/>
    </row>
    <row r="254" spans="2:9" s="2" customFormat="1">
      <c r="B254" s="9"/>
      <c r="C254" s="3"/>
      <c r="D254" s="3"/>
      <c r="E254" s="3"/>
      <c r="F254" s="3"/>
      <c r="G254" s="91"/>
      <c r="H254" s="3"/>
      <c r="I254" s="115"/>
    </row>
    <row r="255" spans="2:9" s="2" customFormat="1">
      <c r="B255" s="9"/>
      <c r="C255" s="3"/>
      <c r="D255" s="3"/>
      <c r="E255" s="3"/>
      <c r="F255" s="3"/>
      <c r="G255" s="91"/>
      <c r="H255" s="3"/>
      <c r="I255" s="115"/>
    </row>
    <row r="256" spans="2:9" s="2" customFormat="1">
      <c r="B256" s="9"/>
      <c r="C256" s="3"/>
      <c r="D256" s="3"/>
      <c r="E256" s="3"/>
      <c r="F256" s="3"/>
      <c r="G256" s="91"/>
      <c r="H256" s="3"/>
      <c r="I256" s="115"/>
    </row>
    <row r="257" spans="2:9" s="2" customFormat="1">
      <c r="B257" s="9"/>
      <c r="C257" s="3"/>
      <c r="D257" s="3"/>
      <c r="E257" s="3"/>
      <c r="F257" s="3"/>
      <c r="G257" s="91"/>
      <c r="H257" s="3"/>
      <c r="I257" s="115"/>
    </row>
    <row r="258" spans="2:9" s="2" customFormat="1">
      <c r="B258" s="9"/>
      <c r="C258" s="3"/>
      <c r="D258" s="3"/>
      <c r="E258" s="3"/>
      <c r="F258" s="3"/>
      <c r="G258" s="91"/>
      <c r="H258" s="3"/>
      <c r="I258" s="115"/>
    </row>
    <row r="259" spans="2:9" s="2" customFormat="1">
      <c r="B259" s="9"/>
      <c r="C259" s="3"/>
      <c r="D259" s="3"/>
      <c r="E259" s="3"/>
      <c r="F259" s="3"/>
      <c r="G259" s="91"/>
      <c r="H259" s="3"/>
      <c r="I259" s="115"/>
    </row>
    <row r="260" spans="2:9" s="2" customFormat="1">
      <c r="B260" s="9"/>
      <c r="C260" s="3"/>
      <c r="D260" s="3"/>
      <c r="E260" s="3"/>
      <c r="F260" s="3"/>
      <c r="G260" s="91"/>
      <c r="H260" s="3"/>
      <c r="I260" s="115"/>
    </row>
    <row r="261" spans="2:9" s="2" customFormat="1">
      <c r="B261" s="9"/>
      <c r="C261" s="3"/>
      <c r="D261" s="3"/>
      <c r="E261" s="3"/>
      <c r="F261" s="3"/>
      <c r="G261" s="91"/>
      <c r="H261" s="3"/>
      <c r="I261" s="115"/>
    </row>
    <row r="262" spans="2:9" s="2" customFormat="1">
      <c r="B262" s="9"/>
      <c r="C262" s="3"/>
      <c r="D262" s="3"/>
      <c r="E262" s="3"/>
      <c r="F262" s="3"/>
      <c r="G262" s="91"/>
      <c r="H262" s="3"/>
      <c r="I262" s="115"/>
    </row>
    <row r="263" spans="2:9" s="2" customFormat="1">
      <c r="B263" s="9"/>
      <c r="C263" s="3"/>
      <c r="D263" s="3"/>
      <c r="E263" s="3"/>
      <c r="F263" s="3"/>
      <c r="G263" s="91"/>
      <c r="H263" s="3"/>
      <c r="I263" s="115"/>
    </row>
    <row r="264" spans="2:9" s="2" customFormat="1">
      <c r="B264" s="9"/>
      <c r="C264" s="3"/>
      <c r="D264" s="3"/>
      <c r="E264" s="3"/>
      <c r="F264" s="3"/>
      <c r="G264" s="91"/>
      <c r="H264" s="3"/>
      <c r="I264" s="115"/>
    </row>
    <row r="265" spans="2:9" s="2" customFormat="1">
      <c r="B265" s="9"/>
      <c r="C265" s="3"/>
      <c r="D265" s="3"/>
      <c r="E265" s="3"/>
      <c r="F265" s="3"/>
      <c r="G265" s="91"/>
      <c r="H265" s="3"/>
      <c r="I265" s="115"/>
    </row>
    <row r="266" spans="2:9" s="2" customFormat="1">
      <c r="B266" s="9"/>
      <c r="C266" s="3"/>
      <c r="D266" s="3"/>
      <c r="E266" s="3"/>
      <c r="F266" s="3"/>
      <c r="G266" s="91"/>
      <c r="H266" s="3"/>
      <c r="I266" s="115"/>
    </row>
    <row r="267" spans="2:9" s="2" customFormat="1">
      <c r="B267" s="9"/>
      <c r="C267" s="3"/>
      <c r="D267" s="3"/>
      <c r="E267" s="3"/>
      <c r="F267" s="3"/>
      <c r="G267" s="91"/>
      <c r="H267" s="3"/>
      <c r="I267" s="115"/>
    </row>
    <row r="268" spans="2:9" s="2" customFormat="1">
      <c r="B268" s="9"/>
      <c r="C268" s="3"/>
      <c r="D268" s="3"/>
      <c r="E268" s="3"/>
      <c r="F268" s="3"/>
      <c r="G268" s="91"/>
      <c r="H268" s="3"/>
      <c r="I268" s="115"/>
    </row>
    <row r="269" spans="2:9" s="2" customFormat="1">
      <c r="B269" s="9"/>
      <c r="C269" s="3"/>
      <c r="D269" s="3"/>
      <c r="E269" s="3"/>
      <c r="F269" s="3"/>
      <c r="G269" s="91"/>
      <c r="H269" s="3"/>
      <c r="I269" s="115"/>
    </row>
    <row r="270" spans="2:9" s="2" customFormat="1">
      <c r="B270" s="9"/>
      <c r="C270" s="3"/>
      <c r="D270" s="3"/>
      <c r="E270" s="3"/>
      <c r="F270" s="3"/>
      <c r="G270" s="91"/>
      <c r="H270" s="3"/>
      <c r="I270" s="115"/>
    </row>
    <row r="271" spans="2:9" s="2" customFormat="1">
      <c r="B271" s="9"/>
      <c r="C271" s="3"/>
      <c r="D271" s="3"/>
      <c r="E271" s="3"/>
      <c r="F271" s="3"/>
      <c r="G271" s="91"/>
      <c r="H271" s="3"/>
      <c r="I271" s="115"/>
    </row>
    <row r="272" spans="2:9" s="2" customFormat="1">
      <c r="B272" s="9"/>
      <c r="C272" s="3"/>
      <c r="D272" s="3"/>
      <c r="E272" s="3"/>
      <c r="F272" s="3"/>
      <c r="G272" s="91"/>
      <c r="H272" s="3"/>
      <c r="I272" s="115"/>
    </row>
    <row r="273" spans="2:9" s="2" customFormat="1">
      <c r="B273" s="9"/>
      <c r="C273" s="3"/>
      <c r="D273" s="3"/>
      <c r="E273" s="3"/>
      <c r="F273" s="3"/>
      <c r="G273" s="91"/>
      <c r="H273" s="3"/>
      <c r="I273" s="115"/>
    </row>
    <row r="274" spans="2:9" s="2" customFormat="1">
      <c r="B274" s="9"/>
      <c r="C274" s="3"/>
      <c r="D274" s="3"/>
      <c r="E274" s="3"/>
      <c r="F274" s="3"/>
      <c r="G274" s="91"/>
      <c r="H274" s="3"/>
      <c r="I274" s="115"/>
    </row>
    <row r="275" spans="2:9" s="2" customFormat="1">
      <c r="B275" s="9"/>
      <c r="C275" s="3"/>
      <c r="D275" s="3"/>
      <c r="E275" s="3"/>
      <c r="F275" s="3"/>
      <c r="G275" s="91"/>
      <c r="H275" s="3"/>
      <c r="I275" s="115"/>
    </row>
    <row r="276" spans="2:9" s="2" customFormat="1">
      <c r="B276" s="9"/>
      <c r="C276" s="3"/>
      <c r="D276" s="3"/>
      <c r="E276" s="3"/>
      <c r="F276" s="3"/>
      <c r="G276" s="91"/>
      <c r="H276" s="3"/>
      <c r="I276" s="115"/>
    </row>
    <row r="277" spans="2:9" s="2" customFormat="1">
      <c r="B277" s="9"/>
      <c r="C277" s="3"/>
      <c r="D277" s="3"/>
      <c r="E277" s="3"/>
      <c r="F277" s="3"/>
      <c r="G277" s="91"/>
      <c r="H277" s="3"/>
      <c r="I277" s="115"/>
    </row>
    <row r="278" spans="2:9" s="2" customFormat="1">
      <c r="B278" s="9"/>
      <c r="C278" s="3"/>
      <c r="D278" s="3"/>
      <c r="E278" s="3"/>
      <c r="F278" s="3"/>
      <c r="G278" s="91"/>
      <c r="H278" s="3"/>
      <c r="I278" s="115"/>
    </row>
    <row r="279" spans="2:9" s="2" customFormat="1">
      <c r="B279" s="9"/>
      <c r="C279" s="3"/>
      <c r="D279" s="3"/>
      <c r="E279" s="3"/>
      <c r="F279" s="3"/>
      <c r="G279" s="91"/>
      <c r="H279" s="3"/>
      <c r="I279" s="115"/>
    </row>
    <row r="280" spans="2:9" s="2" customFormat="1">
      <c r="B280" s="9"/>
      <c r="C280" s="3"/>
      <c r="D280" s="3"/>
      <c r="E280" s="3"/>
      <c r="F280" s="3"/>
      <c r="G280" s="91"/>
      <c r="H280" s="3"/>
      <c r="I280" s="115"/>
    </row>
    <row r="281" spans="2:9" s="2" customFormat="1">
      <c r="B281" s="9"/>
      <c r="C281" s="3"/>
      <c r="D281" s="3"/>
      <c r="E281" s="3"/>
      <c r="F281" s="3"/>
      <c r="G281" s="91"/>
      <c r="H281" s="3"/>
      <c r="I281" s="115"/>
    </row>
    <row r="282" spans="2:9" s="2" customFormat="1">
      <c r="B282" s="9"/>
      <c r="C282" s="3"/>
      <c r="D282" s="3"/>
      <c r="E282" s="3"/>
      <c r="F282" s="3"/>
      <c r="G282" s="91"/>
      <c r="H282" s="3"/>
      <c r="I282" s="115"/>
    </row>
    <row r="283" spans="2:9" s="2" customFormat="1">
      <c r="B283" s="9"/>
      <c r="C283" s="3"/>
      <c r="D283" s="3"/>
      <c r="E283" s="3"/>
      <c r="F283" s="3"/>
      <c r="G283" s="91"/>
      <c r="H283" s="3"/>
      <c r="I283" s="115"/>
    </row>
    <row r="284" spans="2:9" s="2" customFormat="1">
      <c r="B284" s="9"/>
      <c r="C284" s="3"/>
      <c r="D284" s="3"/>
      <c r="E284" s="3"/>
      <c r="F284" s="3"/>
      <c r="G284" s="91"/>
      <c r="H284" s="3"/>
      <c r="I284" s="115"/>
    </row>
    <row r="285" spans="2:9" s="2" customFormat="1">
      <c r="B285" s="9"/>
      <c r="C285" s="3"/>
      <c r="D285" s="3"/>
      <c r="E285" s="3"/>
      <c r="F285" s="3"/>
      <c r="G285" s="91"/>
      <c r="H285" s="3"/>
      <c r="I285" s="115"/>
    </row>
    <row r="286" spans="2:9" s="2" customFormat="1">
      <c r="B286" s="9"/>
      <c r="C286" s="3"/>
      <c r="D286" s="3"/>
      <c r="E286" s="3"/>
      <c r="F286" s="3"/>
      <c r="G286" s="91"/>
      <c r="H286" s="3"/>
      <c r="I286" s="115"/>
    </row>
    <row r="287" spans="2:9" s="2" customFormat="1">
      <c r="B287" s="9"/>
      <c r="C287" s="3"/>
      <c r="D287" s="3"/>
      <c r="E287" s="3"/>
      <c r="F287" s="3"/>
      <c r="G287" s="91"/>
      <c r="H287" s="3"/>
      <c r="I287" s="115"/>
    </row>
    <row r="288" spans="2:9" s="2" customFormat="1">
      <c r="B288" s="9"/>
      <c r="C288" s="3"/>
      <c r="D288" s="3"/>
      <c r="E288" s="3"/>
      <c r="F288" s="3"/>
      <c r="G288" s="91"/>
      <c r="H288" s="3"/>
      <c r="I288" s="115"/>
    </row>
    <row r="289" spans="2:9" s="2" customFormat="1">
      <c r="B289" s="9"/>
      <c r="C289" s="3"/>
      <c r="D289" s="3"/>
      <c r="E289" s="3"/>
      <c r="F289" s="3"/>
      <c r="G289" s="91"/>
      <c r="H289" s="3"/>
      <c r="I289" s="115"/>
    </row>
    <row r="290" spans="2:9" s="2" customFormat="1">
      <c r="B290" s="9"/>
      <c r="C290" s="3"/>
      <c r="D290" s="3"/>
      <c r="E290" s="3"/>
      <c r="F290" s="3"/>
      <c r="G290" s="91"/>
      <c r="H290" s="3"/>
      <c r="I290" s="115"/>
    </row>
    <row r="291" spans="2:9" s="2" customFormat="1">
      <c r="B291" s="9"/>
      <c r="C291" s="3"/>
      <c r="D291" s="3"/>
      <c r="E291" s="3"/>
      <c r="F291" s="3"/>
      <c r="G291" s="91"/>
      <c r="H291" s="3"/>
      <c r="I291" s="115"/>
    </row>
    <row r="292" spans="2:9" s="2" customFormat="1">
      <c r="B292" s="9"/>
      <c r="C292" s="3"/>
      <c r="D292" s="3"/>
      <c r="E292" s="3"/>
      <c r="F292" s="3"/>
      <c r="G292" s="91"/>
      <c r="H292" s="3"/>
      <c r="I292" s="115"/>
    </row>
    <row r="293" spans="2:9" s="2" customFormat="1">
      <c r="B293" s="9"/>
      <c r="C293" s="3"/>
      <c r="D293" s="3"/>
      <c r="E293" s="3"/>
      <c r="F293" s="3"/>
      <c r="G293" s="91"/>
      <c r="H293" s="3"/>
      <c r="I293" s="115"/>
    </row>
    <row r="294" spans="2:9" s="2" customFormat="1">
      <c r="B294" s="9"/>
      <c r="C294" s="3"/>
      <c r="D294" s="3"/>
      <c r="E294" s="3"/>
      <c r="F294" s="3"/>
      <c r="G294" s="91"/>
      <c r="H294" s="3"/>
      <c r="I294" s="115"/>
    </row>
    <row r="295" spans="2:9" s="2" customFormat="1">
      <c r="B295" s="9"/>
      <c r="C295" s="3"/>
      <c r="D295" s="3"/>
      <c r="E295" s="3"/>
      <c r="F295" s="3"/>
      <c r="G295" s="91"/>
      <c r="H295" s="3"/>
      <c r="I295" s="115"/>
    </row>
    <row r="296" spans="2:9" s="2" customFormat="1">
      <c r="B296" s="9"/>
      <c r="C296" s="3"/>
      <c r="D296" s="3"/>
      <c r="E296" s="3"/>
      <c r="F296" s="3"/>
      <c r="G296" s="91"/>
      <c r="H296" s="3"/>
      <c r="I296" s="115"/>
    </row>
    <row r="297" spans="2:9" s="2" customFormat="1">
      <c r="B297" s="9"/>
      <c r="C297" s="3"/>
      <c r="D297" s="3"/>
      <c r="E297" s="3"/>
      <c r="F297" s="3"/>
      <c r="G297" s="91"/>
      <c r="H297" s="3"/>
      <c r="I297" s="115"/>
    </row>
    <row r="298" spans="2:9" s="2" customFormat="1">
      <c r="B298" s="9"/>
      <c r="C298" s="3"/>
      <c r="D298" s="3"/>
      <c r="E298" s="3"/>
      <c r="F298" s="3"/>
      <c r="G298" s="91"/>
      <c r="H298" s="3"/>
      <c r="I298" s="115"/>
    </row>
    <row r="299" spans="2:9" s="2" customFormat="1">
      <c r="B299" s="9"/>
      <c r="C299" s="3"/>
      <c r="D299" s="3"/>
      <c r="E299" s="3"/>
      <c r="F299" s="3"/>
      <c r="G299" s="91"/>
      <c r="H299" s="3"/>
      <c r="I299" s="115"/>
    </row>
    <row r="300" spans="2:9" s="2" customFormat="1">
      <c r="B300" s="9"/>
      <c r="C300" s="3"/>
      <c r="D300" s="3"/>
      <c r="E300" s="3"/>
      <c r="F300" s="3"/>
      <c r="G300" s="91"/>
      <c r="H300" s="3"/>
      <c r="I300" s="115"/>
    </row>
    <row r="301" spans="2:9" s="2" customFormat="1">
      <c r="B301" s="9"/>
      <c r="C301" s="3"/>
      <c r="D301" s="3"/>
      <c r="E301" s="3"/>
      <c r="F301" s="3"/>
      <c r="G301" s="91"/>
      <c r="H301" s="3"/>
      <c r="I301" s="115"/>
    </row>
    <row r="302" spans="2:9" s="2" customFormat="1">
      <c r="B302" s="9"/>
      <c r="G302" s="92"/>
      <c r="I302" s="115"/>
    </row>
    <row r="303" spans="2:9" s="2" customFormat="1">
      <c r="B303" s="9"/>
      <c r="G303" s="92"/>
      <c r="I303" s="115"/>
    </row>
    <row r="304" spans="2:9" s="2" customFormat="1">
      <c r="B304" s="9"/>
      <c r="G304" s="92"/>
      <c r="I304" s="115"/>
    </row>
    <row r="305" spans="2:9" s="2" customFormat="1">
      <c r="B305" s="9"/>
      <c r="G305" s="92"/>
      <c r="I305" s="115"/>
    </row>
    <row r="306" spans="2:9" s="2" customFormat="1">
      <c r="B306" s="9"/>
      <c r="G306" s="92"/>
      <c r="I306" s="115"/>
    </row>
    <row r="307" spans="2:9" s="2" customFormat="1">
      <c r="B307" s="9"/>
      <c r="G307" s="92"/>
      <c r="I307" s="115"/>
    </row>
    <row r="308" spans="2:9" s="2" customFormat="1">
      <c r="B308" s="9"/>
      <c r="G308" s="92"/>
      <c r="I308" s="115"/>
    </row>
    <row r="309" spans="2:9" s="2" customFormat="1">
      <c r="B309" s="9"/>
      <c r="G309" s="92"/>
      <c r="I309" s="115"/>
    </row>
    <row r="310" spans="2:9" s="2" customFormat="1">
      <c r="B310" s="9"/>
      <c r="G310" s="92"/>
      <c r="I310" s="115"/>
    </row>
    <row r="311" spans="2:9" s="2" customFormat="1">
      <c r="B311" s="9"/>
      <c r="G311" s="92"/>
      <c r="I311" s="115"/>
    </row>
    <row r="312" spans="2:9" s="2" customFormat="1">
      <c r="B312" s="9"/>
      <c r="G312" s="92"/>
      <c r="I312" s="115"/>
    </row>
    <row r="313" spans="2:9" s="2" customFormat="1">
      <c r="B313" s="9"/>
      <c r="G313" s="92"/>
      <c r="I313" s="115"/>
    </row>
    <row r="314" spans="2:9" s="2" customFormat="1">
      <c r="B314" s="9"/>
      <c r="G314" s="92"/>
      <c r="I314" s="115"/>
    </row>
    <row r="315" spans="2:9" s="2" customFormat="1">
      <c r="B315" s="9"/>
      <c r="G315" s="92"/>
      <c r="I315" s="115"/>
    </row>
    <row r="316" spans="2:9" s="2" customFormat="1">
      <c r="B316" s="9"/>
      <c r="G316" s="92"/>
      <c r="I316" s="115"/>
    </row>
    <row r="317" spans="2:9" s="2" customFormat="1">
      <c r="B317" s="9"/>
      <c r="G317" s="92"/>
      <c r="I317" s="115"/>
    </row>
    <row r="318" spans="2:9" s="2" customFormat="1">
      <c r="B318" s="9"/>
      <c r="G318" s="92"/>
      <c r="I318" s="115"/>
    </row>
    <row r="319" spans="2:9" s="2" customFormat="1">
      <c r="B319" s="9"/>
      <c r="G319" s="92"/>
      <c r="I319" s="115"/>
    </row>
    <row r="320" spans="2:9" s="2" customFormat="1">
      <c r="B320" s="9"/>
      <c r="G320" s="92"/>
      <c r="I320" s="115"/>
    </row>
    <row r="321" spans="2:9" s="2" customFormat="1">
      <c r="B321" s="9"/>
      <c r="G321" s="92"/>
      <c r="I321" s="115"/>
    </row>
    <row r="322" spans="2:9" s="2" customFormat="1">
      <c r="B322" s="9"/>
      <c r="G322" s="92"/>
      <c r="I322" s="115"/>
    </row>
    <row r="323" spans="2:9" s="2" customFormat="1">
      <c r="B323" s="9"/>
      <c r="G323" s="92"/>
      <c r="I323" s="115"/>
    </row>
    <row r="324" spans="2:9" s="2" customFormat="1">
      <c r="B324" s="9"/>
      <c r="G324" s="92"/>
      <c r="I324" s="115"/>
    </row>
    <row r="325" spans="2:9" s="2" customFormat="1">
      <c r="B325" s="9"/>
      <c r="G325" s="92"/>
      <c r="I325" s="115"/>
    </row>
    <row r="326" spans="2:9" s="2" customFormat="1">
      <c r="B326" s="9"/>
      <c r="G326" s="92"/>
      <c r="I326" s="115"/>
    </row>
    <row r="327" spans="2:9" s="2" customFormat="1">
      <c r="B327" s="9"/>
      <c r="G327" s="92"/>
      <c r="I327" s="115"/>
    </row>
    <row r="328" spans="2:9" s="2" customFormat="1">
      <c r="B328" s="9"/>
      <c r="G328" s="92"/>
      <c r="I328" s="115"/>
    </row>
    <row r="329" spans="2:9" s="2" customFormat="1">
      <c r="B329" s="9"/>
      <c r="G329" s="92"/>
      <c r="I329" s="115"/>
    </row>
    <row r="330" spans="2:9" s="2" customFormat="1">
      <c r="B330" s="9"/>
      <c r="G330" s="92"/>
      <c r="I330" s="115"/>
    </row>
    <row r="331" spans="2:9" s="2" customFormat="1">
      <c r="B331" s="9"/>
      <c r="G331" s="92"/>
      <c r="I331" s="115"/>
    </row>
    <row r="332" spans="2:9" s="2" customFormat="1">
      <c r="B332" s="9"/>
      <c r="G332" s="92"/>
      <c r="I332" s="115"/>
    </row>
    <row r="333" spans="2:9" s="2" customFormat="1">
      <c r="B333" s="9"/>
      <c r="G333" s="92"/>
      <c r="I333" s="115"/>
    </row>
    <row r="334" spans="2:9" s="2" customFormat="1">
      <c r="B334" s="9"/>
      <c r="G334" s="92"/>
      <c r="I334" s="115"/>
    </row>
    <row r="335" spans="2:9" s="2" customFormat="1">
      <c r="B335" s="9"/>
      <c r="G335" s="92"/>
      <c r="I335" s="115"/>
    </row>
    <row r="336" spans="2:9" s="2" customFormat="1">
      <c r="B336" s="9"/>
      <c r="G336" s="92"/>
      <c r="I336" s="115"/>
    </row>
    <row r="337" spans="2:9" s="2" customFormat="1">
      <c r="B337" s="9"/>
      <c r="G337" s="92"/>
      <c r="I337" s="115"/>
    </row>
    <row r="338" spans="2:9" s="2" customFormat="1">
      <c r="B338" s="9"/>
      <c r="G338" s="92"/>
      <c r="I338" s="115"/>
    </row>
    <row r="339" spans="2:9" s="2" customFormat="1">
      <c r="B339" s="9"/>
      <c r="G339" s="92"/>
      <c r="I339" s="115"/>
    </row>
    <row r="340" spans="2:9" s="2" customFormat="1">
      <c r="B340" s="9"/>
      <c r="G340" s="92"/>
      <c r="I340" s="115"/>
    </row>
    <row r="341" spans="2:9" s="2" customFormat="1">
      <c r="B341" s="9"/>
      <c r="G341" s="92"/>
      <c r="I341" s="115"/>
    </row>
    <row r="342" spans="2:9" s="2" customFormat="1">
      <c r="B342" s="9"/>
      <c r="G342" s="92"/>
      <c r="I342" s="115"/>
    </row>
    <row r="343" spans="2:9" s="2" customFormat="1">
      <c r="B343" s="9"/>
      <c r="G343" s="92"/>
      <c r="I343" s="115"/>
    </row>
    <row r="344" spans="2:9" s="2" customFormat="1">
      <c r="B344" s="9"/>
      <c r="G344" s="92"/>
      <c r="I344" s="115"/>
    </row>
    <row r="345" spans="2:9" s="2" customFormat="1">
      <c r="B345" s="9"/>
      <c r="G345" s="92"/>
      <c r="I345" s="115"/>
    </row>
    <row r="346" spans="2:9" s="2" customFormat="1">
      <c r="B346" s="9"/>
      <c r="G346" s="92"/>
      <c r="I346" s="115"/>
    </row>
    <row r="347" spans="2:9" s="2" customFormat="1">
      <c r="B347" s="9"/>
      <c r="G347" s="92"/>
      <c r="I347" s="115"/>
    </row>
    <row r="348" spans="2:9" s="2" customFormat="1">
      <c r="B348" s="9"/>
      <c r="G348" s="92"/>
      <c r="I348" s="115"/>
    </row>
    <row r="349" spans="2:9" s="2" customFormat="1">
      <c r="B349" s="9"/>
      <c r="G349" s="92"/>
      <c r="I349" s="115"/>
    </row>
    <row r="350" spans="2:9" s="2" customFormat="1">
      <c r="B350" s="9"/>
      <c r="G350" s="92"/>
      <c r="I350" s="115"/>
    </row>
    <row r="351" spans="2:9" s="2" customFormat="1">
      <c r="B351" s="9"/>
      <c r="G351" s="92"/>
      <c r="I351" s="115"/>
    </row>
    <row r="352" spans="2:9" s="2" customFormat="1">
      <c r="B352" s="9"/>
      <c r="G352" s="92"/>
      <c r="I352" s="115"/>
    </row>
    <row r="353" spans="2:9" s="2" customFormat="1">
      <c r="B353" s="9"/>
      <c r="G353" s="92"/>
      <c r="I353" s="115"/>
    </row>
    <row r="354" spans="2:9" s="2" customFormat="1">
      <c r="B354" s="9"/>
      <c r="G354" s="92"/>
      <c r="I354" s="115"/>
    </row>
    <row r="355" spans="2:9" s="2" customFormat="1">
      <c r="B355" s="9"/>
      <c r="G355" s="92"/>
      <c r="I355" s="115"/>
    </row>
    <row r="356" spans="2:9" s="2" customFormat="1">
      <c r="B356" s="9"/>
      <c r="G356" s="92"/>
      <c r="I356" s="115"/>
    </row>
    <row r="357" spans="2:9" s="2" customFormat="1">
      <c r="B357" s="9"/>
      <c r="G357" s="92"/>
      <c r="I357" s="115"/>
    </row>
    <row r="358" spans="2:9" s="2" customFormat="1">
      <c r="B358" s="9"/>
      <c r="G358" s="92"/>
      <c r="I358" s="115"/>
    </row>
    <row r="359" spans="2:9" s="2" customFormat="1">
      <c r="B359" s="9"/>
      <c r="G359" s="92"/>
      <c r="I359" s="115"/>
    </row>
    <row r="360" spans="2:9" s="2" customFormat="1">
      <c r="B360" s="9"/>
      <c r="G360" s="92"/>
      <c r="I360" s="115"/>
    </row>
    <row r="361" spans="2:9" s="2" customFormat="1">
      <c r="B361" s="9"/>
      <c r="G361" s="92"/>
      <c r="I361" s="115"/>
    </row>
    <row r="362" spans="2:9" s="2" customFormat="1">
      <c r="B362" s="9"/>
      <c r="G362" s="92"/>
      <c r="I362" s="115"/>
    </row>
    <row r="363" spans="2:9" s="2" customFormat="1">
      <c r="B363" s="9"/>
      <c r="G363" s="92"/>
      <c r="I363" s="115"/>
    </row>
    <row r="364" spans="2:9" s="2" customFormat="1">
      <c r="B364" s="9"/>
      <c r="G364" s="92"/>
      <c r="I364" s="115"/>
    </row>
    <row r="365" spans="2:9" s="2" customFormat="1">
      <c r="B365" s="9"/>
      <c r="G365" s="92"/>
      <c r="I365" s="115"/>
    </row>
    <row r="366" spans="2:9" s="2" customFormat="1">
      <c r="B366" s="9"/>
      <c r="G366" s="92"/>
      <c r="I366" s="115"/>
    </row>
    <row r="367" spans="2:9" s="2" customFormat="1">
      <c r="B367" s="9"/>
      <c r="G367" s="92"/>
      <c r="I367" s="115"/>
    </row>
    <row r="368" spans="2:9" s="2" customFormat="1">
      <c r="B368" s="9"/>
      <c r="G368" s="92"/>
      <c r="I368" s="115"/>
    </row>
    <row r="369" spans="2:9" s="2" customFormat="1">
      <c r="B369" s="9"/>
      <c r="G369" s="92"/>
      <c r="I369" s="115"/>
    </row>
    <row r="370" spans="2:9" s="2" customFormat="1">
      <c r="B370" s="9"/>
      <c r="G370" s="92"/>
      <c r="I370" s="115"/>
    </row>
    <row r="371" spans="2:9" s="2" customFormat="1">
      <c r="B371" s="9"/>
      <c r="G371" s="92"/>
      <c r="I371" s="115"/>
    </row>
    <row r="372" spans="2:9" s="2" customFormat="1">
      <c r="B372" s="9"/>
      <c r="G372" s="92"/>
      <c r="I372" s="115"/>
    </row>
    <row r="373" spans="2:9" s="2" customFormat="1">
      <c r="B373" s="9"/>
      <c r="G373" s="92"/>
      <c r="I373" s="115"/>
    </row>
    <row r="374" spans="2:9" s="2" customFormat="1">
      <c r="B374" s="9"/>
      <c r="G374" s="92"/>
      <c r="I374" s="115"/>
    </row>
    <row r="375" spans="2:9" s="2" customFormat="1">
      <c r="B375" s="9"/>
      <c r="G375" s="92"/>
      <c r="I375" s="115"/>
    </row>
    <row r="376" spans="2:9" s="2" customFormat="1">
      <c r="B376" s="9"/>
      <c r="G376" s="92"/>
      <c r="I376" s="115"/>
    </row>
    <row r="377" spans="2:9" s="2" customFormat="1">
      <c r="B377" s="9"/>
      <c r="G377" s="92"/>
      <c r="I377" s="115"/>
    </row>
    <row r="378" spans="2:9" s="2" customFormat="1">
      <c r="B378" s="9"/>
      <c r="G378" s="92"/>
      <c r="I378" s="115"/>
    </row>
    <row r="379" spans="2:9" s="2" customFormat="1">
      <c r="B379" s="9"/>
      <c r="G379" s="92"/>
      <c r="I379" s="115"/>
    </row>
    <row r="380" spans="2:9" s="2" customFormat="1">
      <c r="B380" s="9"/>
      <c r="G380" s="92"/>
      <c r="I380" s="115"/>
    </row>
    <row r="381" spans="2:9" s="2" customFormat="1">
      <c r="B381" s="9"/>
      <c r="G381" s="92"/>
      <c r="I381" s="115"/>
    </row>
    <row r="382" spans="2:9" s="2" customFormat="1">
      <c r="B382" s="9"/>
      <c r="G382" s="92"/>
      <c r="I382" s="115"/>
    </row>
    <row r="383" spans="2:9" s="2" customFormat="1">
      <c r="B383" s="9"/>
      <c r="G383" s="92"/>
      <c r="I383" s="115"/>
    </row>
    <row r="384" spans="2:9" s="2" customFormat="1">
      <c r="B384" s="9"/>
      <c r="G384" s="92"/>
      <c r="I384" s="115"/>
    </row>
    <row r="385" spans="2:9" s="2" customFormat="1">
      <c r="B385" s="9"/>
      <c r="G385" s="92"/>
      <c r="I385" s="115"/>
    </row>
    <row r="386" spans="2:9" s="2" customFormat="1">
      <c r="B386" s="9"/>
      <c r="G386" s="92"/>
      <c r="I386" s="115"/>
    </row>
    <row r="387" spans="2:9" s="2" customFormat="1">
      <c r="B387" s="9"/>
      <c r="G387" s="92"/>
      <c r="I387" s="115"/>
    </row>
    <row r="388" spans="2:9" s="2" customFormat="1">
      <c r="B388" s="9"/>
      <c r="G388" s="92"/>
      <c r="I388" s="115"/>
    </row>
    <row r="389" spans="2:9" s="2" customFormat="1">
      <c r="B389" s="9"/>
      <c r="G389" s="92"/>
      <c r="I389" s="115"/>
    </row>
    <row r="390" spans="2:9" s="2" customFormat="1">
      <c r="B390" s="9"/>
      <c r="G390" s="92"/>
      <c r="I390" s="115"/>
    </row>
    <row r="391" spans="2:9" s="2" customFormat="1">
      <c r="B391" s="9"/>
      <c r="G391" s="92"/>
      <c r="I391" s="115"/>
    </row>
    <row r="392" spans="2:9" s="2" customFormat="1">
      <c r="B392" s="9"/>
      <c r="G392" s="92"/>
      <c r="I392" s="115"/>
    </row>
    <row r="393" spans="2:9" s="2" customFormat="1">
      <c r="B393" s="9"/>
      <c r="G393" s="92"/>
      <c r="I393" s="115"/>
    </row>
    <row r="394" spans="2:9" s="2" customFormat="1">
      <c r="B394" s="9"/>
      <c r="G394" s="92"/>
      <c r="I394" s="115"/>
    </row>
    <row r="395" spans="2:9" s="2" customFormat="1">
      <c r="B395" s="9"/>
      <c r="G395" s="92"/>
      <c r="I395" s="115"/>
    </row>
    <row r="396" spans="2:9" s="2" customFormat="1">
      <c r="B396" s="9"/>
      <c r="G396" s="92"/>
      <c r="I396" s="115"/>
    </row>
    <row r="397" spans="2:9" s="2" customFormat="1">
      <c r="B397" s="9"/>
      <c r="G397" s="92"/>
      <c r="I397" s="115"/>
    </row>
    <row r="398" spans="2:9" s="2" customFormat="1">
      <c r="B398" s="9"/>
      <c r="G398" s="92"/>
      <c r="I398" s="115"/>
    </row>
    <row r="399" spans="2:9" s="2" customFormat="1">
      <c r="B399" s="9"/>
      <c r="G399" s="92"/>
      <c r="I399" s="115"/>
    </row>
    <row r="400" spans="2:9" s="2" customFormat="1">
      <c r="B400" s="9"/>
      <c r="G400" s="92"/>
      <c r="I400" s="115"/>
    </row>
    <row r="401" spans="2:9" s="2" customFormat="1">
      <c r="B401" s="9"/>
      <c r="G401" s="92"/>
      <c r="I401" s="115"/>
    </row>
    <row r="402" spans="2:9" s="2" customFormat="1">
      <c r="B402" s="9"/>
      <c r="G402" s="92"/>
      <c r="I402" s="115"/>
    </row>
    <row r="403" spans="2:9" s="2" customFormat="1">
      <c r="B403" s="9"/>
      <c r="G403" s="92"/>
      <c r="I403" s="115"/>
    </row>
    <row r="404" spans="2:9" s="2" customFormat="1">
      <c r="B404" s="9"/>
      <c r="G404" s="92"/>
      <c r="I404" s="115"/>
    </row>
    <row r="405" spans="2:9" s="2" customFormat="1">
      <c r="B405" s="9"/>
      <c r="G405" s="92"/>
      <c r="I405" s="115"/>
    </row>
    <row r="406" spans="2:9" s="2" customFormat="1">
      <c r="B406" s="9"/>
      <c r="G406" s="92"/>
      <c r="I406" s="115"/>
    </row>
    <row r="407" spans="2:9" s="2" customFormat="1">
      <c r="B407" s="9"/>
      <c r="G407" s="92"/>
      <c r="I407" s="115"/>
    </row>
    <row r="408" spans="2:9" s="2" customFormat="1">
      <c r="B408" s="9"/>
      <c r="G408" s="92"/>
      <c r="I408" s="115"/>
    </row>
    <row r="409" spans="2:9" s="2" customFormat="1">
      <c r="B409" s="9"/>
      <c r="G409" s="92"/>
      <c r="I409" s="115"/>
    </row>
    <row r="410" spans="2:9" s="2" customFormat="1">
      <c r="B410" s="9"/>
      <c r="G410" s="92"/>
      <c r="I410" s="115"/>
    </row>
    <row r="411" spans="2:9" s="2" customFormat="1">
      <c r="B411" s="9"/>
      <c r="G411" s="92"/>
      <c r="I411" s="115"/>
    </row>
    <row r="412" spans="2:9" s="2" customFormat="1">
      <c r="B412" s="9"/>
      <c r="G412" s="92"/>
      <c r="I412" s="115"/>
    </row>
    <row r="413" spans="2:9" s="2" customFormat="1">
      <c r="B413" s="9"/>
      <c r="G413" s="92"/>
      <c r="I413" s="115"/>
    </row>
    <row r="414" spans="2:9" s="2" customFormat="1">
      <c r="B414" s="9"/>
      <c r="G414" s="92"/>
      <c r="I414" s="115"/>
    </row>
    <row r="415" spans="2:9" s="2" customFormat="1">
      <c r="B415" s="9"/>
      <c r="G415" s="92"/>
      <c r="I415" s="115"/>
    </row>
    <row r="416" spans="2:9" s="2" customFormat="1">
      <c r="B416" s="9"/>
      <c r="G416" s="92"/>
      <c r="I416" s="115"/>
    </row>
    <row r="417" spans="2:9" s="2" customFormat="1">
      <c r="B417" s="9"/>
      <c r="G417" s="92"/>
      <c r="I417" s="115"/>
    </row>
    <row r="418" spans="2:9" s="2" customFormat="1">
      <c r="B418" s="9"/>
      <c r="G418" s="92"/>
      <c r="I418" s="115"/>
    </row>
    <row r="419" spans="2:9" s="2" customFormat="1">
      <c r="B419" s="9"/>
      <c r="G419" s="92"/>
      <c r="I419" s="115"/>
    </row>
    <row r="420" spans="2:9" s="2" customFormat="1">
      <c r="B420" s="9"/>
      <c r="G420" s="92"/>
      <c r="I420" s="115"/>
    </row>
    <row r="421" spans="2:9" s="2" customFormat="1">
      <c r="B421" s="9"/>
      <c r="G421" s="92"/>
      <c r="I421" s="115"/>
    </row>
    <row r="422" spans="2:9" s="2" customFormat="1">
      <c r="B422" s="9"/>
      <c r="G422" s="92"/>
      <c r="I422" s="115"/>
    </row>
    <row r="423" spans="2:9" s="2" customFormat="1">
      <c r="B423" s="9"/>
      <c r="G423" s="92"/>
      <c r="I423" s="115"/>
    </row>
    <row r="424" spans="2:9" s="2" customFormat="1">
      <c r="B424" s="9"/>
      <c r="G424" s="92"/>
      <c r="I424" s="115"/>
    </row>
    <row r="425" spans="2:9" s="2" customFormat="1">
      <c r="B425" s="9"/>
      <c r="G425" s="92"/>
      <c r="I425" s="115"/>
    </row>
    <row r="426" spans="2:9" s="2" customFormat="1">
      <c r="B426" s="9"/>
      <c r="G426" s="92"/>
      <c r="I426" s="115"/>
    </row>
    <row r="427" spans="2:9" s="2" customFormat="1">
      <c r="B427" s="9"/>
      <c r="G427" s="92"/>
      <c r="I427" s="115"/>
    </row>
    <row r="428" spans="2:9" s="2" customFormat="1">
      <c r="B428" s="9"/>
      <c r="G428" s="92"/>
      <c r="I428" s="115"/>
    </row>
    <row r="429" spans="2:9" s="2" customFormat="1">
      <c r="B429" s="9"/>
      <c r="G429" s="92"/>
      <c r="I429" s="115"/>
    </row>
    <row r="430" spans="2:9" s="2" customFormat="1">
      <c r="B430" s="9"/>
      <c r="G430" s="92"/>
      <c r="I430" s="115"/>
    </row>
    <row r="431" spans="2:9" s="2" customFormat="1">
      <c r="B431" s="9"/>
      <c r="G431" s="92"/>
      <c r="I431" s="115"/>
    </row>
    <row r="432" spans="2:9" s="2" customFormat="1">
      <c r="B432" s="9"/>
      <c r="G432" s="92"/>
      <c r="I432" s="115"/>
    </row>
    <row r="433" spans="2:9" s="2" customFormat="1">
      <c r="B433" s="9"/>
      <c r="G433" s="92"/>
      <c r="I433" s="115"/>
    </row>
    <row r="434" spans="2:9" s="2" customFormat="1">
      <c r="B434" s="9"/>
      <c r="G434" s="92"/>
      <c r="I434" s="115"/>
    </row>
    <row r="435" spans="2:9" s="2" customFormat="1">
      <c r="B435" s="9"/>
      <c r="G435" s="92"/>
      <c r="I435" s="115"/>
    </row>
    <row r="436" spans="2:9" s="2" customFormat="1">
      <c r="B436" s="9"/>
      <c r="G436" s="92"/>
      <c r="I436" s="115"/>
    </row>
    <row r="437" spans="2:9" s="2" customFormat="1">
      <c r="B437" s="9"/>
      <c r="G437" s="92"/>
      <c r="I437" s="115"/>
    </row>
    <row r="438" spans="2:9" s="2" customFormat="1">
      <c r="B438" s="9"/>
      <c r="G438" s="92"/>
      <c r="I438" s="115"/>
    </row>
    <row r="439" spans="2:9" s="2" customFormat="1">
      <c r="B439" s="9"/>
      <c r="G439" s="92"/>
      <c r="I439" s="115"/>
    </row>
    <row r="440" spans="2:9" s="2" customFormat="1">
      <c r="B440" s="9"/>
      <c r="G440" s="92"/>
      <c r="I440" s="115"/>
    </row>
    <row r="441" spans="2:9" s="2" customFormat="1">
      <c r="B441" s="9"/>
      <c r="G441" s="92"/>
      <c r="I441" s="115"/>
    </row>
    <row r="442" spans="2:9" s="2" customFormat="1">
      <c r="B442" s="9"/>
      <c r="G442" s="92"/>
      <c r="I442" s="115"/>
    </row>
    <row r="443" spans="2:9" s="2" customFormat="1">
      <c r="B443" s="9"/>
      <c r="G443" s="92"/>
      <c r="I443" s="115"/>
    </row>
    <row r="444" spans="2:9" s="2" customFormat="1">
      <c r="B444" s="9"/>
      <c r="G444" s="92"/>
      <c r="I444" s="115"/>
    </row>
    <row r="445" spans="2:9" s="2" customFormat="1">
      <c r="B445" s="9"/>
      <c r="G445" s="92"/>
      <c r="I445" s="115"/>
    </row>
    <row r="446" spans="2:9" s="2" customFormat="1">
      <c r="B446" s="9"/>
      <c r="G446" s="92"/>
      <c r="I446" s="115"/>
    </row>
    <row r="447" spans="2:9" s="2" customFormat="1">
      <c r="B447" s="9"/>
      <c r="G447" s="92"/>
      <c r="I447" s="115"/>
    </row>
    <row r="448" spans="2:9" s="2" customFormat="1">
      <c r="B448" s="9"/>
      <c r="G448" s="92"/>
      <c r="I448" s="115"/>
    </row>
    <row r="449" spans="2:9" s="2" customFormat="1">
      <c r="B449" s="9"/>
      <c r="G449" s="92"/>
      <c r="I449" s="115"/>
    </row>
    <row r="450" spans="2:9" s="2" customFormat="1">
      <c r="B450" s="9"/>
      <c r="G450" s="92"/>
      <c r="I450" s="115"/>
    </row>
    <row r="451" spans="2:9" s="2" customFormat="1">
      <c r="B451" s="9"/>
      <c r="G451" s="92"/>
      <c r="I451" s="115"/>
    </row>
    <row r="452" spans="2:9" s="2" customFormat="1">
      <c r="B452" s="9"/>
      <c r="G452" s="92"/>
      <c r="I452" s="115"/>
    </row>
    <row r="453" spans="2:9" s="2" customFormat="1">
      <c r="B453" s="9"/>
      <c r="G453" s="92"/>
      <c r="I453" s="115"/>
    </row>
    <row r="454" spans="2:9" s="2" customFormat="1">
      <c r="B454" s="9"/>
      <c r="G454" s="92"/>
      <c r="I454" s="115"/>
    </row>
    <row r="455" spans="2:9" s="2" customFormat="1">
      <c r="B455" s="9"/>
      <c r="G455" s="92"/>
      <c r="I455" s="115"/>
    </row>
    <row r="456" spans="2:9" s="2" customFormat="1">
      <c r="B456" s="9"/>
      <c r="G456" s="92"/>
      <c r="I456" s="115"/>
    </row>
    <row r="457" spans="2:9" s="2" customFormat="1">
      <c r="B457" s="9"/>
      <c r="G457" s="92"/>
      <c r="I457" s="115"/>
    </row>
    <row r="458" spans="2:9" s="2" customFormat="1">
      <c r="B458" s="9"/>
      <c r="G458" s="92"/>
      <c r="I458" s="115"/>
    </row>
    <row r="459" spans="2:9" s="2" customFormat="1">
      <c r="B459" s="9"/>
      <c r="G459" s="92"/>
      <c r="I459" s="115"/>
    </row>
    <row r="460" spans="2:9" s="2" customFormat="1">
      <c r="B460" s="9"/>
      <c r="G460" s="92"/>
      <c r="I460" s="115"/>
    </row>
    <row r="461" spans="2:9" s="2" customFormat="1">
      <c r="B461" s="9"/>
      <c r="G461" s="92"/>
      <c r="I461" s="115"/>
    </row>
    <row r="462" spans="2:9" s="2" customFormat="1">
      <c r="B462" s="9"/>
      <c r="G462" s="92"/>
      <c r="I462" s="115"/>
    </row>
    <row r="463" spans="2:9" s="2" customFormat="1">
      <c r="B463" s="9"/>
      <c r="G463" s="92"/>
      <c r="I463" s="115"/>
    </row>
    <row r="464" spans="2:9" s="2" customFormat="1">
      <c r="B464" s="9"/>
      <c r="G464" s="92"/>
      <c r="I464" s="115"/>
    </row>
    <row r="465" spans="2:9" s="2" customFormat="1">
      <c r="B465" s="9"/>
      <c r="G465" s="92"/>
      <c r="I465" s="115"/>
    </row>
    <row r="466" spans="2:9" s="2" customFormat="1">
      <c r="B466" s="9"/>
      <c r="G466" s="92"/>
      <c r="I466" s="115"/>
    </row>
    <row r="467" spans="2:9" s="2" customFormat="1">
      <c r="B467" s="9"/>
      <c r="G467" s="92"/>
      <c r="I467" s="115"/>
    </row>
    <row r="468" spans="2:9" s="2" customFormat="1">
      <c r="B468" s="9"/>
      <c r="G468" s="92"/>
      <c r="I468" s="115"/>
    </row>
    <row r="469" spans="2:9" s="2" customFormat="1">
      <c r="B469" s="9"/>
      <c r="G469" s="92"/>
      <c r="I469" s="115"/>
    </row>
    <row r="470" spans="2:9" s="2" customFormat="1">
      <c r="B470" s="9"/>
      <c r="G470" s="92"/>
      <c r="I470" s="115"/>
    </row>
    <row r="471" spans="2:9" s="2" customFormat="1">
      <c r="B471" s="9"/>
      <c r="G471" s="92"/>
      <c r="I471" s="115"/>
    </row>
    <row r="472" spans="2:9" s="2" customFormat="1">
      <c r="B472" s="9"/>
      <c r="G472" s="92"/>
      <c r="I472" s="115"/>
    </row>
    <row r="473" spans="2:9" s="2" customFormat="1">
      <c r="B473" s="9"/>
      <c r="G473" s="92"/>
      <c r="I473" s="115"/>
    </row>
    <row r="474" spans="2:9" s="2" customFormat="1">
      <c r="B474" s="9"/>
      <c r="G474" s="92"/>
      <c r="I474" s="115"/>
    </row>
    <row r="475" spans="2:9" s="2" customFormat="1">
      <c r="B475" s="9"/>
      <c r="G475" s="92"/>
      <c r="I475" s="115"/>
    </row>
    <row r="476" spans="2:9" s="2" customFormat="1">
      <c r="B476" s="9"/>
      <c r="G476" s="92"/>
      <c r="I476" s="115"/>
    </row>
    <row r="477" spans="2:9" s="2" customFormat="1">
      <c r="B477" s="9"/>
      <c r="G477" s="92"/>
      <c r="I477" s="115"/>
    </row>
    <row r="478" spans="2:9" s="2" customFormat="1">
      <c r="B478" s="9"/>
      <c r="G478" s="92"/>
      <c r="I478" s="115"/>
    </row>
    <row r="479" spans="2:9" s="2" customFormat="1">
      <c r="B479" s="9"/>
      <c r="G479" s="92"/>
      <c r="I479" s="115"/>
    </row>
    <row r="480" spans="2:9" s="2" customFormat="1">
      <c r="B480" s="9"/>
      <c r="G480" s="92"/>
      <c r="I480" s="115"/>
    </row>
    <row r="481" spans="2:9" s="2" customFormat="1">
      <c r="B481" s="9"/>
      <c r="G481" s="92"/>
      <c r="I481" s="115"/>
    </row>
    <row r="482" spans="2:9" s="2" customFormat="1">
      <c r="B482" s="9"/>
      <c r="G482" s="92"/>
      <c r="I482" s="115"/>
    </row>
    <row r="483" spans="2:9" s="2" customFormat="1">
      <c r="B483" s="9"/>
      <c r="G483" s="92"/>
      <c r="I483" s="115"/>
    </row>
    <row r="484" spans="2:9" s="2" customFormat="1">
      <c r="B484" s="9"/>
      <c r="G484" s="92"/>
      <c r="I484" s="115"/>
    </row>
    <row r="485" spans="2:9" s="2" customFormat="1">
      <c r="B485" s="9"/>
      <c r="G485" s="92"/>
      <c r="I485" s="115"/>
    </row>
    <row r="486" spans="2:9" s="2" customFormat="1">
      <c r="B486" s="9"/>
      <c r="G486" s="92"/>
      <c r="I486" s="115"/>
    </row>
    <row r="487" spans="2:9" s="2" customFormat="1">
      <c r="B487" s="9"/>
      <c r="G487" s="92"/>
      <c r="I487" s="115"/>
    </row>
    <row r="488" spans="2:9" s="2" customFormat="1">
      <c r="B488" s="9"/>
      <c r="G488" s="92"/>
      <c r="I488" s="115"/>
    </row>
    <row r="489" spans="2:9" s="2" customFormat="1">
      <c r="B489" s="9"/>
      <c r="G489" s="92"/>
      <c r="I489" s="115"/>
    </row>
    <row r="490" spans="2:9" s="2" customFormat="1">
      <c r="B490" s="9"/>
      <c r="G490" s="92"/>
      <c r="I490" s="115"/>
    </row>
    <row r="491" spans="2:9" s="2" customFormat="1">
      <c r="B491" s="9"/>
      <c r="G491" s="92"/>
      <c r="I491" s="115"/>
    </row>
    <row r="492" spans="2:9" s="2" customFormat="1">
      <c r="B492" s="9"/>
      <c r="G492" s="92"/>
      <c r="I492" s="115"/>
    </row>
    <row r="493" spans="2:9" s="2" customFormat="1">
      <c r="B493" s="9"/>
      <c r="G493" s="92"/>
      <c r="I493" s="115"/>
    </row>
    <row r="494" spans="2:9" s="2" customFormat="1">
      <c r="B494" s="9"/>
      <c r="G494" s="92"/>
      <c r="I494" s="115"/>
    </row>
    <row r="495" spans="2:9" s="2" customFormat="1">
      <c r="B495" s="9"/>
      <c r="G495" s="92"/>
      <c r="I495" s="115"/>
    </row>
    <row r="496" spans="2:9" s="2" customFormat="1">
      <c r="B496" s="9"/>
      <c r="G496" s="92"/>
      <c r="I496" s="115"/>
    </row>
    <row r="497" spans="2:9" s="2" customFormat="1">
      <c r="B497" s="9"/>
      <c r="G497" s="92"/>
      <c r="I497" s="115"/>
    </row>
    <row r="498" spans="2:9" s="2" customFormat="1">
      <c r="B498" s="9"/>
      <c r="G498" s="92"/>
      <c r="I498" s="115"/>
    </row>
    <row r="499" spans="2:9" s="2" customFormat="1">
      <c r="B499" s="9"/>
      <c r="G499" s="92"/>
      <c r="I499" s="115"/>
    </row>
    <row r="500" spans="2:9" s="2" customFormat="1">
      <c r="B500" s="9"/>
      <c r="G500" s="92"/>
      <c r="I500" s="115"/>
    </row>
    <row r="501" spans="2:9" s="2" customFormat="1">
      <c r="B501" s="9"/>
      <c r="G501" s="92"/>
      <c r="I501" s="115"/>
    </row>
    <row r="502" spans="2:9" s="2" customFormat="1">
      <c r="B502" s="9"/>
      <c r="G502" s="92"/>
      <c r="I502" s="115"/>
    </row>
    <row r="503" spans="2:9" s="2" customFormat="1">
      <c r="B503" s="9"/>
      <c r="G503" s="92"/>
      <c r="I503" s="115"/>
    </row>
    <row r="504" spans="2:9" s="2" customFormat="1">
      <c r="B504" s="9"/>
      <c r="G504" s="92"/>
      <c r="I504" s="115"/>
    </row>
    <row r="505" spans="2:9" s="2" customFormat="1">
      <c r="B505" s="9"/>
      <c r="G505" s="92"/>
      <c r="I505" s="115"/>
    </row>
    <row r="506" spans="2:9" s="2" customFormat="1">
      <c r="B506" s="9"/>
      <c r="G506" s="92"/>
      <c r="I506" s="115"/>
    </row>
    <row r="507" spans="2:9" s="2" customFormat="1">
      <c r="B507" s="9"/>
      <c r="G507" s="92"/>
      <c r="I507" s="115"/>
    </row>
    <row r="508" spans="2:9" s="2" customFormat="1">
      <c r="B508" s="9"/>
      <c r="G508" s="92"/>
      <c r="I508" s="115"/>
    </row>
    <row r="509" spans="2:9" s="2" customFormat="1">
      <c r="B509" s="9"/>
      <c r="G509" s="92"/>
      <c r="I509" s="115"/>
    </row>
    <row r="510" spans="2:9" s="2" customFormat="1">
      <c r="B510" s="9"/>
      <c r="G510" s="92"/>
      <c r="I510" s="115"/>
    </row>
    <row r="511" spans="2:9" s="2" customFormat="1">
      <c r="B511" s="9"/>
      <c r="G511" s="92"/>
      <c r="I511" s="115"/>
    </row>
    <row r="512" spans="2:9" s="2" customFormat="1">
      <c r="B512" s="9"/>
      <c r="G512" s="92"/>
      <c r="I512" s="115"/>
    </row>
    <row r="513" spans="2:9" s="2" customFormat="1">
      <c r="B513" s="9"/>
      <c r="G513" s="92"/>
      <c r="I513" s="115"/>
    </row>
    <row r="514" spans="2:9" s="2" customFormat="1">
      <c r="B514" s="9"/>
      <c r="G514" s="92"/>
      <c r="I514" s="115"/>
    </row>
    <row r="515" spans="2:9" s="2" customFormat="1">
      <c r="B515" s="9"/>
      <c r="G515" s="92"/>
      <c r="I515" s="115"/>
    </row>
    <row r="516" spans="2:9" s="2" customFormat="1">
      <c r="B516" s="9"/>
      <c r="G516" s="92"/>
      <c r="I516" s="115"/>
    </row>
    <row r="517" spans="2:9" s="2" customFormat="1">
      <c r="B517" s="9"/>
      <c r="G517" s="92"/>
      <c r="I517" s="115"/>
    </row>
    <row r="518" spans="2:9" s="2" customFormat="1">
      <c r="B518" s="9"/>
      <c r="G518" s="92"/>
      <c r="I518" s="115"/>
    </row>
    <row r="519" spans="2:9" s="2" customFormat="1">
      <c r="B519" s="9"/>
      <c r="G519" s="92"/>
      <c r="I519" s="115"/>
    </row>
    <row r="520" spans="2:9" s="2" customFormat="1">
      <c r="B520" s="9"/>
      <c r="G520" s="92"/>
      <c r="I520" s="115"/>
    </row>
    <row r="521" spans="2:9" s="2" customFormat="1">
      <c r="B521" s="9"/>
      <c r="G521" s="92"/>
      <c r="I521" s="115"/>
    </row>
    <row r="522" spans="2:9" s="2" customFormat="1">
      <c r="B522" s="9"/>
      <c r="G522" s="92"/>
      <c r="I522" s="115"/>
    </row>
    <row r="523" spans="2:9" s="2" customFormat="1">
      <c r="B523" s="9"/>
      <c r="G523" s="92"/>
      <c r="I523" s="115"/>
    </row>
    <row r="524" spans="2:9" s="2" customFormat="1">
      <c r="B524" s="9"/>
      <c r="G524" s="92"/>
      <c r="I524" s="115"/>
    </row>
    <row r="525" spans="2:9" s="2" customFormat="1">
      <c r="B525" s="9"/>
      <c r="G525" s="92"/>
      <c r="I525" s="115"/>
    </row>
    <row r="526" spans="2:9" s="2" customFormat="1">
      <c r="B526" s="9"/>
      <c r="G526" s="92"/>
      <c r="I526" s="115"/>
    </row>
    <row r="527" spans="2:9" s="2" customFormat="1">
      <c r="B527" s="9"/>
      <c r="G527" s="92"/>
      <c r="I527" s="115"/>
    </row>
    <row r="528" spans="2:9" s="2" customFormat="1">
      <c r="B528" s="9"/>
      <c r="G528" s="92"/>
      <c r="I528" s="115"/>
    </row>
    <row r="529" spans="2:9" s="2" customFormat="1">
      <c r="B529" s="9"/>
      <c r="G529" s="92"/>
      <c r="I529" s="115"/>
    </row>
    <row r="530" spans="2:9" s="2" customFormat="1">
      <c r="B530" s="9"/>
      <c r="G530" s="92"/>
      <c r="I530" s="115"/>
    </row>
    <row r="531" spans="2:9" s="2" customFormat="1">
      <c r="B531" s="9"/>
      <c r="G531" s="92"/>
      <c r="I531" s="115"/>
    </row>
    <row r="532" spans="2:9" s="2" customFormat="1">
      <c r="B532" s="9"/>
      <c r="G532" s="92"/>
      <c r="I532" s="115"/>
    </row>
    <row r="533" spans="2:9" s="2" customFormat="1">
      <c r="B533" s="9"/>
      <c r="G533" s="92"/>
      <c r="I533" s="115"/>
    </row>
    <row r="534" spans="2:9" s="2" customFormat="1">
      <c r="B534" s="9"/>
      <c r="G534" s="92"/>
      <c r="I534" s="115"/>
    </row>
    <row r="535" spans="2:9" s="2" customFormat="1">
      <c r="B535" s="9"/>
      <c r="G535" s="92"/>
      <c r="I535" s="115"/>
    </row>
    <row r="536" spans="2:9" s="2" customFormat="1">
      <c r="B536" s="9"/>
      <c r="G536" s="92"/>
      <c r="I536" s="115"/>
    </row>
    <row r="537" spans="2:9" s="2" customFormat="1">
      <c r="B537" s="9"/>
      <c r="G537" s="92"/>
      <c r="I537" s="115"/>
    </row>
    <row r="538" spans="2:9" s="2" customFormat="1">
      <c r="B538" s="9"/>
      <c r="G538" s="92"/>
      <c r="I538" s="115"/>
    </row>
    <row r="539" spans="2:9" s="2" customFormat="1">
      <c r="B539" s="9"/>
      <c r="G539" s="92"/>
      <c r="I539" s="115"/>
    </row>
    <row r="540" spans="2:9" s="2" customFormat="1">
      <c r="B540" s="9"/>
      <c r="G540" s="92"/>
      <c r="I540" s="115"/>
    </row>
    <row r="541" spans="2:9" s="2" customFormat="1">
      <c r="B541" s="9"/>
      <c r="G541" s="92"/>
      <c r="I541" s="115"/>
    </row>
    <row r="542" spans="2:9" s="2" customFormat="1">
      <c r="B542" s="9"/>
      <c r="G542" s="92"/>
      <c r="I542" s="115"/>
    </row>
    <row r="543" spans="2:9" s="2" customFormat="1">
      <c r="B543" s="9"/>
      <c r="G543" s="92"/>
      <c r="I543" s="115"/>
    </row>
    <row r="544" spans="2:9" s="2" customFormat="1">
      <c r="B544" s="9"/>
      <c r="G544" s="92"/>
      <c r="I544" s="115"/>
    </row>
    <row r="545" spans="2:9" s="2" customFormat="1">
      <c r="B545" s="9"/>
      <c r="G545" s="92"/>
      <c r="I545" s="115"/>
    </row>
    <row r="546" spans="2:9" s="2" customFormat="1">
      <c r="B546" s="9"/>
      <c r="G546" s="92"/>
      <c r="I546" s="115"/>
    </row>
    <row r="547" spans="2:9" s="2" customFormat="1">
      <c r="B547" s="9"/>
      <c r="G547" s="92"/>
      <c r="I547" s="115"/>
    </row>
    <row r="548" spans="2:9" s="2" customFormat="1">
      <c r="B548" s="9"/>
      <c r="G548" s="92"/>
      <c r="I548" s="115"/>
    </row>
    <row r="549" spans="2:9" s="2" customFormat="1">
      <c r="B549" s="9"/>
      <c r="G549" s="92"/>
      <c r="I549" s="115"/>
    </row>
    <row r="550" spans="2:9" s="2" customFormat="1">
      <c r="B550" s="9"/>
      <c r="G550" s="92"/>
      <c r="I550" s="115"/>
    </row>
    <row r="551" spans="2:9" s="2" customFormat="1">
      <c r="B551" s="9"/>
      <c r="G551" s="92"/>
      <c r="I551" s="115"/>
    </row>
    <row r="552" spans="2:9" s="2" customFormat="1">
      <c r="B552" s="9"/>
      <c r="G552" s="92"/>
      <c r="I552" s="115"/>
    </row>
    <row r="553" spans="2:9" s="2" customFormat="1">
      <c r="B553" s="9"/>
      <c r="G553" s="92"/>
      <c r="I553" s="115"/>
    </row>
    <row r="554" spans="2:9" s="2" customFormat="1">
      <c r="B554" s="9"/>
      <c r="G554" s="92"/>
      <c r="I554" s="115"/>
    </row>
    <row r="555" spans="2:9" s="2" customFormat="1">
      <c r="B555" s="9"/>
      <c r="G555" s="92"/>
      <c r="I555" s="115"/>
    </row>
    <row r="556" spans="2:9" s="2" customFormat="1">
      <c r="B556" s="9"/>
      <c r="G556" s="92"/>
      <c r="I556" s="115"/>
    </row>
    <row r="557" spans="2:9" s="2" customFormat="1">
      <c r="B557" s="9"/>
      <c r="G557" s="92"/>
      <c r="I557" s="115"/>
    </row>
    <row r="558" spans="2:9" s="2" customFormat="1">
      <c r="B558" s="9"/>
      <c r="G558" s="92"/>
      <c r="I558" s="115"/>
    </row>
    <row r="559" spans="2:9" s="2" customFormat="1">
      <c r="B559" s="9"/>
      <c r="G559" s="92"/>
      <c r="I559" s="115"/>
    </row>
    <row r="560" spans="2:9" s="2" customFormat="1">
      <c r="B560" s="9"/>
      <c r="G560" s="92"/>
      <c r="I560" s="115"/>
    </row>
    <row r="561" spans="2:9" s="2" customFormat="1">
      <c r="B561" s="9"/>
      <c r="G561" s="92"/>
      <c r="I561" s="115"/>
    </row>
    <row r="562" spans="2:9" s="2" customFormat="1">
      <c r="B562" s="9"/>
      <c r="G562" s="92"/>
      <c r="I562" s="115"/>
    </row>
    <row r="563" spans="2:9" s="2" customFormat="1">
      <c r="B563" s="9"/>
      <c r="G563" s="92"/>
      <c r="I563" s="115"/>
    </row>
    <row r="564" spans="2:9" s="2" customFormat="1">
      <c r="B564" s="9"/>
      <c r="G564" s="92"/>
      <c r="I564" s="115"/>
    </row>
    <row r="565" spans="2:9" s="2" customFormat="1">
      <c r="B565" s="9"/>
      <c r="G565" s="92"/>
      <c r="I565" s="115"/>
    </row>
    <row r="566" spans="2:9" s="2" customFormat="1">
      <c r="B566" s="9"/>
      <c r="G566" s="92"/>
      <c r="I566" s="115"/>
    </row>
    <row r="567" spans="2:9" s="2" customFormat="1">
      <c r="B567" s="9"/>
      <c r="G567" s="92"/>
      <c r="I567" s="115"/>
    </row>
    <row r="568" spans="2:9" s="2" customFormat="1">
      <c r="B568" s="9"/>
      <c r="G568" s="92"/>
      <c r="I568" s="115"/>
    </row>
    <row r="569" spans="2:9" s="2" customFormat="1">
      <c r="B569" s="9"/>
      <c r="G569" s="92"/>
      <c r="I569" s="115"/>
    </row>
    <row r="570" spans="2:9" s="2" customFormat="1">
      <c r="B570" s="9"/>
      <c r="G570" s="92"/>
      <c r="I570" s="115"/>
    </row>
    <row r="571" spans="2:9" s="2" customFormat="1">
      <c r="B571" s="9"/>
      <c r="G571" s="92"/>
      <c r="I571" s="115"/>
    </row>
    <row r="572" spans="2:9" s="2" customFormat="1">
      <c r="B572" s="9"/>
      <c r="G572" s="92"/>
      <c r="I572" s="115"/>
    </row>
    <row r="573" spans="2:9" s="2" customFormat="1">
      <c r="B573" s="9"/>
      <c r="G573" s="92"/>
      <c r="I573" s="115"/>
    </row>
    <row r="574" spans="2:9" s="2" customFormat="1">
      <c r="B574" s="9"/>
      <c r="G574" s="92"/>
      <c r="I574" s="115"/>
    </row>
    <row r="575" spans="2:9" s="2" customFormat="1">
      <c r="B575" s="9"/>
      <c r="G575" s="92"/>
      <c r="I575" s="115"/>
    </row>
    <row r="576" spans="2:9" s="2" customFormat="1">
      <c r="B576" s="9"/>
      <c r="G576" s="92"/>
      <c r="I576" s="115"/>
    </row>
    <row r="577" spans="2:9" s="2" customFormat="1">
      <c r="B577" s="9"/>
      <c r="G577" s="92"/>
      <c r="I577" s="115"/>
    </row>
    <row r="578" spans="2:9" s="2" customFormat="1">
      <c r="B578" s="9"/>
      <c r="G578" s="92"/>
      <c r="I578" s="115"/>
    </row>
    <row r="579" spans="2:9" s="2" customFormat="1">
      <c r="B579" s="9"/>
      <c r="G579" s="92"/>
      <c r="I579" s="115"/>
    </row>
    <row r="580" spans="2:9" s="2" customFormat="1">
      <c r="B580" s="9"/>
      <c r="G580" s="92"/>
      <c r="I580" s="115"/>
    </row>
    <row r="581" spans="2:9" s="2" customFormat="1">
      <c r="B581" s="9"/>
      <c r="G581" s="92"/>
      <c r="I581" s="115"/>
    </row>
    <row r="582" spans="2:9" s="2" customFormat="1">
      <c r="B582" s="9"/>
      <c r="G582" s="92"/>
      <c r="I582" s="115"/>
    </row>
    <row r="583" spans="2:9" s="2" customFormat="1">
      <c r="B583" s="9"/>
      <c r="G583" s="92"/>
      <c r="I583" s="115"/>
    </row>
    <row r="584" spans="2:9" s="2" customFormat="1">
      <c r="B584" s="9"/>
      <c r="G584" s="92"/>
      <c r="I584" s="115"/>
    </row>
    <row r="585" spans="2:9" s="2" customFormat="1">
      <c r="B585" s="9"/>
      <c r="G585" s="92"/>
      <c r="I585" s="115"/>
    </row>
    <row r="586" spans="2:9" s="2" customFormat="1">
      <c r="B586" s="9"/>
      <c r="G586" s="92"/>
      <c r="I586" s="115"/>
    </row>
    <row r="587" spans="2:9" s="2" customFormat="1">
      <c r="B587" s="9"/>
      <c r="G587" s="92"/>
      <c r="I587" s="115"/>
    </row>
    <row r="588" spans="2:9" s="2" customFormat="1">
      <c r="B588" s="9"/>
      <c r="G588" s="92"/>
      <c r="I588" s="115"/>
    </row>
    <row r="589" spans="2:9" s="2" customFormat="1">
      <c r="B589" s="9"/>
      <c r="G589" s="92"/>
      <c r="I589" s="115"/>
    </row>
    <row r="590" spans="2:9" s="2" customFormat="1">
      <c r="B590" s="9"/>
      <c r="G590" s="92"/>
      <c r="I590" s="115"/>
    </row>
    <row r="591" spans="2:9" s="2" customFormat="1">
      <c r="B591" s="9"/>
      <c r="G591" s="92"/>
      <c r="I591" s="115"/>
    </row>
    <row r="592" spans="2:9" s="2" customFormat="1">
      <c r="B592" s="9"/>
      <c r="G592" s="92"/>
      <c r="I592" s="115"/>
    </row>
    <row r="593" spans="2:9" s="2" customFormat="1">
      <c r="B593" s="9"/>
      <c r="G593" s="92"/>
      <c r="I593" s="115"/>
    </row>
    <row r="594" spans="2:9" s="2" customFormat="1">
      <c r="B594" s="9"/>
      <c r="G594" s="92"/>
      <c r="I594" s="115"/>
    </row>
    <row r="595" spans="2:9" s="2" customFormat="1">
      <c r="B595" s="9"/>
      <c r="G595" s="92"/>
      <c r="I595" s="115"/>
    </row>
    <row r="596" spans="2:9" s="2" customFormat="1">
      <c r="B596" s="9"/>
      <c r="G596" s="92"/>
      <c r="I596" s="115"/>
    </row>
    <row r="597" spans="2:9" s="2" customFormat="1">
      <c r="B597" s="9"/>
      <c r="G597" s="92"/>
      <c r="I597" s="115"/>
    </row>
    <row r="598" spans="2:9" s="2" customFormat="1">
      <c r="B598" s="9"/>
      <c r="G598" s="92"/>
      <c r="I598" s="115"/>
    </row>
    <row r="599" spans="2:9" s="2" customFormat="1">
      <c r="B599" s="9"/>
      <c r="G599" s="92"/>
      <c r="I599" s="115"/>
    </row>
    <row r="600" spans="2:9" s="2" customFormat="1">
      <c r="B600" s="9"/>
      <c r="G600" s="92"/>
      <c r="I600" s="115"/>
    </row>
    <row r="601" spans="2:9" s="2" customFormat="1">
      <c r="B601" s="9"/>
      <c r="G601" s="92"/>
      <c r="I601" s="115"/>
    </row>
    <row r="602" spans="2:9" s="2" customFormat="1">
      <c r="B602" s="9"/>
      <c r="G602" s="92"/>
      <c r="I602" s="115"/>
    </row>
    <row r="603" spans="2:9" s="2" customFormat="1">
      <c r="B603" s="9"/>
      <c r="G603" s="92"/>
      <c r="I603" s="115"/>
    </row>
    <row r="604" spans="2:9" s="2" customFormat="1">
      <c r="B604" s="9"/>
      <c r="G604" s="92"/>
      <c r="I604" s="115"/>
    </row>
    <row r="605" spans="2:9" s="2" customFormat="1">
      <c r="B605" s="9"/>
      <c r="G605" s="92"/>
      <c r="I605" s="115"/>
    </row>
    <row r="606" spans="2:9" s="2" customFormat="1">
      <c r="B606" s="9"/>
      <c r="G606" s="92"/>
      <c r="I606" s="115"/>
    </row>
    <row r="607" spans="2:9" s="2" customFormat="1">
      <c r="B607" s="9"/>
      <c r="G607" s="92"/>
      <c r="I607" s="115"/>
    </row>
    <row r="608" spans="2:9" s="2" customFormat="1">
      <c r="B608" s="9"/>
      <c r="G608" s="92"/>
      <c r="I608" s="115"/>
    </row>
    <row r="609" spans="2:9" s="2" customFormat="1">
      <c r="B609" s="9"/>
      <c r="G609" s="92"/>
      <c r="I609" s="115"/>
    </row>
    <row r="610" spans="2:9" s="2" customFormat="1">
      <c r="B610" s="9"/>
      <c r="G610" s="92"/>
      <c r="I610" s="115"/>
    </row>
    <row r="611" spans="2:9" s="2" customFormat="1">
      <c r="B611" s="9"/>
      <c r="G611" s="92"/>
      <c r="I611" s="115"/>
    </row>
    <row r="612" spans="2:9" s="2" customFormat="1">
      <c r="B612" s="9"/>
      <c r="G612" s="92"/>
      <c r="I612" s="115"/>
    </row>
    <row r="613" spans="2:9" s="2" customFormat="1">
      <c r="B613" s="9"/>
      <c r="G613" s="92"/>
      <c r="I613" s="115"/>
    </row>
    <row r="614" spans="2:9" s="2" customFormat="1">
      <c r="B614" s="9"/>
      <c r="G614" s="92"/>
      <c r="I614" s="115"/>
    </row>
    <row r="615" spans="2:9" s="2" customFormat="1">
      <c r="B615" s="9"/>
      <c r="G615" s="92"/>
      <c r="I615" s="115"/>
    </row>
    <row r="616" spans="2:9" s="2" customFormat="1">
      <c r="B616" s="9"/>
      <c r="G616" s="92"/>
      <c r="I616" s="115"/>
    </row>
    <row r="617" spans="2:9" s="2" customFormat="1">
      <c r="B617" s="9"/>
      <c r="G617" s="92"/>
      <c r="I617" s="115"/>
    </row>
    <row r="618" spans="2:9" s="2" customFormat="1">
      <c r="B618" s="9"/>
      <c r="G618" s="92"/>
      <c r="I618" s="115"/>
    </row>
    <row r="619" spans="2:9" s="2" customFormat="1">
      <c r="B619" s="9"/>
      <c r="G619" s="92"/>
      <c r="I619" s="115"/>
    </row>
    <row r="620" spans="2:9" s="2" customFormat="1">
      <c r="B620" s="9"/>
      <c r="G620" s="92"/>
      <c r="I620" s="115"/>
    </row>
    <row r="621" spans="2:9" s="2" customFormat="1">
      <c r="B621" s="9"/>
      <c r="G621" s="92"/>
      <c r="I621" s="115"/>
    </row>
    <row r="622" spans="2:9" s="2" customFormat="1">
      <c r="B622" s="9"/>
      <c r="G622" s="92"/>
      <c r="I622" s="115"/>
    </row>
    <row r="623" spans="2:9" s="2" customFormat="1">
      <c r="B623" s="9"/>
      <c r="G623" s="92"/>
      <c r="I623" s="115"/>
    </row>
    <row r="624" spans="2:9" s="2" customFormat="1">
      <c r="B624" s="9"/>
      <c r="G624" s="92"/>
      <c r="I624" s="115"/>
    </row>
    <row r="625" spans="2:9" s="2" customFormat="1">
      <c r="B625" s="9"/>
      <c r="G625" s="92"/>
      <c r="I625" s="115"/>
    </row>
    <row r="626" spans="2:9" s="2" customFormat="1">
      <c r="B626" s="9"/>
      <c r="G626" s="92"/>
      <c r="I626" s="115"/>
    </row>
    <row r="627" spans="2:9" s="2" customFormat="1">
      <c r="B627" s="9"/>
      <c r="G627" s="92"/>
      <c r="I627" s="115"/>
    </row>
    <row r="628" spans="2:9" s="2" customFormat="1">
      <c r="B628" s="9"/>
      <c r="G628" s="92"/>
      <c r="I628" s="115"/>
    </row>
    <row r="629" spans="2:9" s="2" customFormat="1">
      <c r="B629" s="9"/>
      <c r="G629" s="92"/>
      <c r="I629" s="115"/>
    </row>
    <row r="630" spans="2:9" s="2" customFormat="1">
      <c r="B630" s="9"/>
      <c r="G630" s="92"/>
      <c r="I630" s="115"/>
    </row>
    <row r="631" spans="2:9" s="2" customFormat="1">
      <c r="B631" s="9"/>
      <c r="G631" s="92"/>
      <c r="I631" s="115"/>
    </row>
    <row r="632" spans="2:9" s="2" customFormat="1">
      <c r="B632" s="9"/>
      <c r="G632" s="92"/>
      <c r="I632" s="115"/>
    </row>
    <row r="633" spans="2:9" s="2" customFormat="1">
      <c r="B633" s="9"/>
      <c r="G633" s="92"/>
      <c r="I633" s="115"/>
    </row>
    <row r="634" spans="2:9" s="2" customFormat="1">
      <c r="B634" s="9"/>
      <c r="G634" s="92"/>
      <c r="I634" s="115"/>
    </row>
    <row r="635" spans="2:9" s="2" customFormat="1">
      <c r="B635" s="9"/>
      <c r="G635" s="92"/>
      <c r="I635" s="115"/>
    </row>
    <row r="636" spans="2:9" s="2" customFormat="1">
      <c r="B636" s="9"/>
      <c r="G636" s="92"/>
      <c r="I636" s="115"/>
    </row>
    <row r="637" spans="2:9" s="2" customFormat="1">
      <c r="B637" s="9"/>
      <c r="G637" s="92"/>
      <c r="I637" s="115"/>
    </row>
    <row r="638" spans="2:9" s="2" customFormat="1">
      <c r="B638" s="9"/>
      <c r="G638" s="92"/>
      <c r="I638" s="115"/>
    </row>
    <row r="639" spans="2:9" s="2" customFormat="1">
      <c r="B639" s="9"/>
      <c r="G639" s="92"/>
      <c r="I639" s="115"/>
    </row>
    <row r="640" spans="2:9" s="2" customFormat="1">
      <c r="B640" s="9"/>
      <c r="G640" s="92"/>
      <c r="I640" s="115"/>
    </row>
    <row r="641" spans="2:9" s="2" customFormat="1">
      <c r="B641" s="9"/>
      <c r="G641" s="92"/>
      <c r="I641" s="115"/>
    </row>
    <row r="642" spans="2:9" s="2" customFormat="1">
      <c r="B642" s="9"/>
      <c r="G642" s="92"/>
      <c r="I642" s="115"/>
    </row>
    <row r="643" spans="2:9" s="2" customFormat="1">
      <c r="B643" s="9"/>
      <c r="G643" s="92"/>
      <c r="I643" s="115"/>
    </row>
    <row r="644" spans="2:9" s="2" customFormat="1">
      <c r="B644" s="9"/>
      <c r="G644" s="92"/>
      <c r="I644" s="115"/>
    </row>
    <row r="645" spans="2:9" s="2" customFormat="1">
      <c r="B645" s="9"/>
      <c r="G645" s="92"/>
      <c r="I645" s="115"/>
    </row>
    <row r="646" spans="2:9" s="2" customFormat="1">
      <c r="B646" s="9"/>
      <c r="G646" s="92"/>
      <c r="I646" s="115"/>
    </row>
    <row r="647" spans="2:9" s="2" customFormat="1">
      <c r="B647" s="9"/>
      <c r="G647" s="92"/>
      <c r="I647" s="115"/>
    </row>
    <row r="648" spans="2:9" s="2" customFormat="1">
      <c r="B648" s="9"/>
      <c r="G648" s="92"/>
      <c r="I648" s="115"/>
    </row>
    <row r="649" spans="2:9" s="2" customFormat="1">
      <c r="B649" s="9"/>
      <c r="G649" s="92"/>
      <c r="I649" s="115"/>
    </row>
    <row r="650" spans="2:9" s="2" customFormat="1">
      <c r="B650" s="9"/>
      <c r="G650" s="92"/>
      <c r="I650" s="115"/>
    </row>
    <row r="651" spans="2:9" s="2" customFormat="1">
      <c r="B651" s="9"/>
      <c r="G651" s="92"/>
      <c r="I651" s="115"/>
    </row>
    <row r="652" spans="2:9" s="2" customFormat="1">
      <c r="B652" s="9"/>
      <c r="G652" s="92"/>
      <c r="I652" s="115"/>
    </row>
    <row r="653" spans="2:9" s="2" customFormat="1">
      <c r="B653" s="9"/>
      <c r="G653" s="92"/>
      <c r="I653" s="115"/>
    </row>
    <row r="654" spans="2:9" s="2" customFormat="1">
      <c r="B654" s="9"/>
      <c r="G654" s="92"/>
      <c r="I654" s="115"/>
    </row>
    <row r="655" spans="2:9" s="2" customFormat="1">
      <c r="B655" s="9"/>
      <c r="G655" s="92"/>
      <c r="I655" s="115"/>
    </row>
    <row r="656" spans="2:9" s="2" customFormat="1">
      <c r="B656" s="9"/>
      <c r="G656" s="92"/>
      <c r="I656" s="115"/>
    </row>
    <row r="657" spans="2:9" s="2" customFormat="1">
      <c r="B657" s="9"/>
      <c r="G657" s="92"/>
      <c r="I657" s="115"/>
    </row>
    <row r="658" spans="2:9" s="2" customFormat="1">
      <c r="B658" s="9"/>
      <c r="G658" s="92"/>
      <c r="I658" s="115"/>
    </row>
    <row r="659" spans="2:9" s="2" customFormat="1">
      <c r="B659" s="9"/>
      <c r="G659" s="92"/>
      <c r="I659" s="115"/>
    </row>
    <row r="660" spans="2:9" s="2" customFormat="1">
      <c r="B660" s="9"/>
      <c r="G660" s="92"/>
      <c r="I660" s="115"/>
    </row>
    <row r="661" spans="2:9" s="2" customFormat="1">
      <c r="B661" s="9"/>
      <c r="G661" s="92"/>
      <c r="I661" s="115"/>
    </row>
    <row r="662" spans="2:9" s="2" customFormat="1">
      <c r="B662" s="9"/>
      <c r="G662" s="92"/>
      <c r="I662" s="115"/>
    </row>
    <row r="663" spans="2:9" s="2" customFormat="1">
      <c r="B663" s="9"/>
      <c r="G663" s="92"/>
      <c r="I663" s="115"/>
    </row>
    <row r="664" spans="2:9" s="2" customFormat="1">
      <c r="B664" s="9"/>
      <c r="G664" s="92"/>
      <c r="I664" s="115"/>
    </row>
    <row r="665" spans="2:9" s="2" customFormat="1">
      <c r="B665" s="9"/>
      <c r="G665" s="92"/>
      <c r="I665" s="115"/>
    </row>
    <row r="666" spans="2:9" s="2" customFormat="1">
      <c r="B666" s="9"/>
      <c r="G666" s="92"/>
      <c r="I666" s="115"/>
    </row>
    <row r="667" spans="2:9" s="2" customFormat="1">
      <c r="B667" s="9"/>
      <c r="G667" s="92"/>
      <c r="I667" s="115"/>
    </row>
    <row r="668" spans="2:9" s="2" customFormat="1">
      <c r="B668" s="9"/>
      <c r="G668" s="92"/>
      <c r="I668" s="115"/>
    </row>
    <row r="669" spans="2:9" s="2" customFormat="1">
      <c r="B669" s="9"/>
      <c r="G669" s="92"/>
      <c r="I669" s="115"/>
    </row>
    <row r="670" spans="2:9" s="2" customFormat="1">
      <c r="B670" s="9"/>
      <c r="G670" s="92"/>
      <c r="I670" s="115"/>
    </row>
    <row r="671" spans="2:9" s="2" customFormat="1">
      <c r="B671" s="9"/>
      <c r="G671" s="92"/>
      <c r="I671" s="115"/>
    </row>
    <row r="672" spans="2:9" s="2" customFormat="1">
      <c r="B672" s="9"/>
      <c r="G672" s="92"/>
      <c r="I672" s="115"/>
    </row>
    <row r="673" spans="2:9" s="2" customFormat="1">
      <c r="B673" s="9"/>
      <c r="G673" s="92"/>
      <c r="I673" s="115"/>
    </row>
    <row r="674" spans="2:9" s="2" customFormat="1">
      <c r="B674" s="9"/>
      <c r="G674" s="92"/>
      <c r="I674" s="115"/>
    </row>
    <row r="675" spans="2:9" s="2" customFormat="1">
      <c r="B675" s="9"/>
      <c r="G675" s="92"/>
      <c r="I675" s="115"/>
    </row>
    <row r="676" spans="2:9" s="2" customFormat="1">
      <c r="B676" s="9"/>
      <c r="G676" s="92"/>
      <c r="I676" s="115"/>
    </row>
    <row r="677" spans="2:9" s="2" customFormat="1">
      <c r="B677" s="9"/>
      <c r="G677" s="92"/>
      <c r="I677" s="115"/>
    </row>
    <row r="678" spans="2:9" s="2" customFormat="1">
      <c r="B678" s="9"/>
      <c r="G678" s="92"/>
      <c r="I678" s="115"/>
    </row>
    <row r="679" spans="2:9" s="2" customFormat="1">
      <c r="B679" s="9"/>
      <c r="G679" s="92"/>
      <c r="I679" s="115"/>
    </row>
    <row r="680" spans="2:9" s="2" customFormat="1">
      <c r="B680" s="9"/>
      <c r="G680" s="92"/>
      <c r="I680" s="115"/>
    </row>
    <row r="681" spans="2:9" s="2" customFormat="1">
      <c r="B681" s="9"/>
      <c r="G681" s="92"/>
      <c r="I681" s="115"/>
    </row>
    <row r="682" spans="2:9" s="2" customFormat="1">
      <c r="B682" s="9"/>
      <c r="G682" s="92"/>
      <c r="I682" s="115"/>
    </row>
    <row r="683" spans="2:9" s="2" customFormat="1">
      <c r="B683" s="9"/>
      <c r="G683" s="92"/>
      <c r="I683" s="115"/>
    </row>
    <row r="684" spans="2:9" s="2" customFormat="1">
      <c r="B684" s="9"/>
      <c r="G684" s="92"/>
      <c r="I684" s="115"/>
    </row>
    <row r="685" spans="2:9" s="2" customFormat="1">
      <c r="B685" s="9"/>
      <c r="G685" s="92"/>
      <c r="I685" s="115"/>
    </row>
    <row r="686" spans="2:9" s="2" customFormat="1">
      <c r="B686" s="9"/>
      <c r="G686" s="92"/>
      <c r="I686" s="115"/>
    </row>
    <row r="687" spans="2:9" s="2" customFormat="1">
      <c r="B687" s="9"/>
      <c r="G687" s="92"/>
      <c r="I687" s="115"/>
    </row>
    <row r="688" spans="2:9" s="2" customFormat="1">
      <c r="B688" s="9"/>
      <c r="G688" s="92"/>
      <c r="I688" s="115"/>
    </row>
    <row r="689" spans="2:9" s="2" customFormat="1">
      <c r="B689" s="9"/>
      <c r="G689" s="92"/>
      <c r="I689" s="115"/>
    </row>
    <row r="690" spans="2:9" s="2" customFormat="1">
      <c r="B690" s="9"/>
      <c r="G690" s="92"/>
      <c r="I690" s="115"/>
    </row>
    <row r="691" spans="2:9" s="2" customFormat="1">
      <c r="B691" s="9"/>
      <c r="G691" s="92"/>
      <c r="I691" s="115"/>
    </row>
    <row r="692" spans="2:9" s="2" customFormat="1">
      <c r="B692" s="9"/>
      <c r="G692" s="92"/>
      <c r="I692" s="115"/>
    </row>
    <row r="693" spans="2:9" s="2" customFormat="1">
      <c r="B693" s="9"/>
      <c r="G693" s="92"/>
      <c r="I693" s="115"/>
    </row>
    <row r="694" spans="2:9" s="2" customFormat="1">
      <c r="B694" s="9"/>
      <c r="G694" s="92"/>
      <c r="I694" s="115"/>
    </row>
    <row r="695" spans="2:9" s="2" customFormat="1">
      <c r="B695" s="9"/>
      <c r="G695" s="92"/>
      <c r="I695" s="115"/>
    </row>
    <row r="696" spans="2:9" s="2" customFormat="1">
      <c r="B696" s="9"/>
      <c r="G696" s="92"/>
      <c r="I696" s="115"/>
    </row>
    <row r="697" spans="2:9" s="2" customFormat="1">
      <c r="B697" s="9"/>
      <c r="G697" s="92"/>
      <c r="I697" s="115"/>
    </row>
    <row r="698" spans="2:9" s="2" customFormat="1">
      <c r="B698" s="9"/>
      <c r="G698" s="92"/>
      <c r="I698" s="115"/>
    </row>
    <row r="699" spans="2:9" s="2" customFormat="1">
      <c r="B699" s="9"/>
      <c r="G699" s="92"/>
      <c r="I699" s="115"/>
    </row>
    <row r="700" spans="2:9" s="2" customFormat="1">
      <c r="B700" s="9"/>
      <c r="G700" s="92"/>
      <c r="I700" s="115"/>
    </row>
    <row r="701" spans="2:9" s="2" customFormat="1">
      <c r="B701" s="9"/>
      <c r="G701" s="92"/>
      <c r="I701" s="115"/>
    </row>
    <row r="702" spans="2:9" s="2" customFormat="1">
      <c r="B702" s="9"/>
      <c r="G702" s="92"/>
      <c r="I702" s="115"/>
    </row>
    <row r="703" spans="2:9" s="2" customFormat="1">
      <c r="B703" s="9"/>
      <c r="G703" s="92"/>
      <c r="I703" s="115"/>
    </row>
    <row r="704" spans="2:9" s="2" customFormat="1">
      <c r="B704" s="9"/>
      <c r="G704" s="92"/>
      <c r="I704" s="115"/>
    </row>
    <row r="705" spans="2:9" s="2" customFormat="1">
      <c r="B705" s="9"/>
      <c r="G705" s="92"/>
      <c r="I705" s="115"/>
    </row>
    <row r="706" spans="2:9" s="2" customFormat="1">
      <c r="B706" s="9"/>
      <c r="G706" s="92"/>
      <c r="I706" s="115"/>
    </row>
    <row r="707" spans="2:9" s="2" customFormat="1">
      <c r="B707" s="9"/>
      <c r="G707" s="92"/>
      <c r="I707" s="115"/>
    </row>
    <row r="708" spans="2:9" s="2" customFormat="1">
      <c r="B708" s="9"/>
      <c r="G708" s="92"/>
      <c r="I708" s="115"/>
    </row>
    <row r="709" spans="2:9" s="2" customFormat="1">
      <c r="B709" s="9"/>
      <c r="G709" s="92"/>
      <c r="I709" s="115"/>
    </row>
    <row r="710" spans="2:9" s="2" customFormat="1">
      <c r="B710" s="9"/>
      <c r="G710" s="92"/>
      <c r="I710" s="115"/>
    </row>
    <row r="711" spans="2:9" s="2" customFormat="1">
      <c r="B711" s="9"/>
      <c r="G711" s="92"/>
      <c r="I711" s="115"/>
    </row>
    <row r="712" spans="2:9" s="2" customFormat="1">
      <c r="B712" s="9"/>
      <c r="G712" s="92"/>
      <c r="I712" s="115"/>
    </row>
    <row r="713" spans="2:9" s="2" customFormat="1">
      <c r="B713" s="9"/>
      <c r="G713" s="92"/>
      <c r="I713" s="115"/>
    </row>
    <row r="714" spans="2:9" s="2" customFormat="1">
      <c r="B714" s="9"/>
      <c r="G714" s="92"/>
      <c r="I714" s="115"/>
    </row>
    <row r="715" spans="2:9" s="2" customFormat="1">
      <c r="B715" s="9"/>
      <c r="G715" s="92"/>
      <c r="I715" s="115"/>
    </row>
    <row r="716" spans="2:9" s="2" customFormat="1">
      <c r="B716" s="9"/>
      <c r="G716" s="92"/>
      <c r="I716" s="115"/>
    </row>
    <row r="717" spans="2:9" s="2" customFormat="1">
      <c r="B717" s="9"/>
      <c r="G717" s="92"/>
      <c r="I717" s="115"/>
    </row>
    <row r="718" spans="2:9" s="2" customFormat="1">
      <c r="B718" s="9"/>
      <c r="G718" s="92"/>
      <c r="I718" s="115"/>
    </row>
    <row r="719" spans="2:9" s="2" customFormat="1">
      <c r="B719" s="9"/>
      <c r="G719" s="92"/>
      <c r="I719" s="115"/>
    </row>
    <row r="720" spans="2:9" s="2" customFormat="1">
      <c r="B720" s="9"/>
      <c r="G720" s="92"/>
      <c r="I720" s="115"/>
    </row>
    <row r="721" spans="2:9" s="2" customFormat="1">
      <c r="B721" s="9"/>
      <c r="G721" s="92"/>
      <c r="I721" s="115"/>
    </row>
    <row r="722" spans="2:9" s="2" customFormat="1">
      <c r="B722" s="9"/>
      <c r="G722" s="92"/>
      <c r="I722" s="115"/>
    </row>
    <row r="723" spans="2:9" s="2" customFormat="1">
      <c r="B723" s="9"/>
      <c r="G723" s="92"/>
      <c r="I723" s="115"/>
    </row>
    <row r="724" spans="2:9" s="2" customFormat="1">
      <c r="B724" s="9"/>
      <c r="G724" s="92"/>
      <c r="I724" s="115"/>
    </row>
    <row r="725" spans="2:9" s="2" customFormat="1">
      <c r="B725" s="9"/>
      <c r="G725" s="92"/>
      <c r="I725" s="115"/>
    </row>
    <row r="726" spans="2:9" s="2" customFormat="1">
      <c r="B726" s="9"/>
      <c r="G726" s="92"/>
      <c r="I726" s="115"/>
    </row>
    <row r="727" spans="2:9" s="2" customFormat="1">
      <c r="B727" s="9"/>
      <c r="G727" s="92"/>
      <c r="I727" s="115"/>
    </row>
    <row r="728" spans="2:9" s="2" customFormat="1">
      <c r="B728" s="9"/>
      <c r="G728" s="92"/>
      <c r="I728" s="115"/>
    </row>
    <row r="729" spans="2:9" s="2" customFormat="1">
      <c r="B729" s="9"/>
      <c r="G729" s="92"/>
      <c r="I729" s="115"/>
    </row>
    <row r="730" spans="2:9" s="2" customFormat="1">
      <c r="B730" s="9"/>
      <c r="G730" s="92"/>
      <c r="I730" s="115"/>
    </row>
    <row r="731" spans="2:9" s="2" customFormat="1">
      <c r="B731" s="9"/>
      <c r="G731" s="92"/>
      <c r="I731" s="115"/>
    </row>
    <row r="732" spans="2:9" s="2" customFormat="1">
      <c r="B732" s="9"/>
      <c r="G732" s="92"/>
      <c r="I732" s="115"/>
    </row>
    <row r="733" spans="2:9" s="2" customFormat="1">
      <c r="B733" s="9"/>
      <c r="G733" s="92"/>
      <c r="I733" s="115"/>
    </row>
    <row r="734" spans="2:9" s="2" customFormat="1">
      <c r="B734" s="9"/>
      <c r="G734" s="92"/>
      <c r="I734" s="115"/>
    </row>
    <row r="735" spans="2:9" s="2" customFormat="1">
      <c r="B735" s="9"/>
      <c r="G735" s="92"/>
      <c r="I735" s="115"/>
    </row>
    <row r="736" spans="2:9" s="2" customFormat="1">
      <c r="B736" s="9"/>
      <c r="G736" s="92"/>
      <c r="I736" s="115"/>
    </row>
    <row r="737" spans="2:9" s="2" customFormat="1">
      <c r="B737" s="9"/>
      <c r="G737" s="92"/>
      <c r="I737" s="115"/>
    </row>
    <row r="738" spans="2:9" s="2" customFormat="1">
      <c r="B738" s="9"/>
      <c r="G738" s="92"/>
      <c r="I738" s="115"/>
    </row>
    <row r="739" spans="2:9" s="2" customFormat="1">
      <c r="B739" s="9"/>
      <c r="G739" s="92"/>
      <c r="I739" s="115"/>
    </row>
    <row r="740" spans="2:9" s="2" customFormat="1">
      <c r="B740" s="9"/>
      <c r="G740" s="92"/>
      <c r="I740" s="115"/>
    </row>
    <row r="741" spans="2:9" s="2" customFormat="1">
      <c r="B741" s="9"/>
      <c r="G741" s="92"/>
      <c r="I741" s="115"/>
    </row>
    <row r="742" spans="2:9" s="2" customFormat="1">
      <c r="B742" s="9"/>
      <c r="G742" s="92"/>
      <c r="I742" s="115"/>
    </row>
    <row r="743" spans="2:9" s="2" customFormat="1">
      <c r="B743" s="9"/>
      <c r="G743" s="92"/>
      <c r="I743" s="115"/>
    </row>
    <row r="744" spans="2:9" s="2" customFormat="1">
      <c r="B744" s="9"/>
      <c r="G744" s="92"/>
      <c r="I744" s="115"/>
    </row>
    <row r="745" spans="2:9" s="2" customFormat="1">
      <c r="B745" s="9"/>
      <c r="G745" s="92"/>
      <c r="I745" s="115"/>
    </row>
    <row r="746" spans="2:9" s="2" customFormat="1">
      <c r="B746" s="9"/>
      <c r="G746" s="92"/>
      <c r="I746" s="115"/>
    </row>
    <row r="747" spans="2:9" s="2" customFormat="1">
      <c r="B747" s="9"/>
      <c r="G747" s="92"/>
      <c r="I747" s="115"/>
    </row>
    <row r="748" spans="2:9" s="2" customFormat="1">
      <c r="B748" s="9"/>
      <c r="G748" s="92"/>
      <c r="I748" s="115"/>
    </row>
    <row r="749" spans="2:9" s="2" customFormat="1">
      <c r="B749" s="9"/>
      <c r="G749" s="92"/>
      <c r="I749" s="115"/>
    </row>
    <row r="750" spans="2:9" s="2" customFormat="1">
      <c r="B750" s="9"/>
      <c r="G750" s="92"/>
      <c r="I750" s="115"/>
    </row>
    <row r="751" spans="2:9" s="2" customFormat="1">
      <c r="B751" s="9"/>
      <c r="G751" s="92"/>
      <c r="I751" s="115"/>
    </row>
    <row r="752" spans="2:9" s="2" customFormat="1">
      <c r="B752" s="9"/>
      <c r="G752" s="92"/>
      <c r="I752" s="115"/>
    </row>
    <row r="753" spans="2:9" s="2" customFormat="1">
      <c r="B753" s="9"/>
      <c r="G753" s="92"/>
      <c r="I753" s="115"/>
    </row>
    <row r="754" spans="2:9" s="2" customFormat="1">
      <c r="B754" s="9"/>
      <c r="G754" s="92"/>
      <c r="I754" s="115"/>
    </row>
    <row r="755" spans="2:9" s="2" customFormat="1">
      <c r="B755" s="9"/>
      <c r="G755" s="92"/>
      <c r="I755" s="115"/>
    </row>
    <row r="756" spans="2:9" s="2" customFormat="1">
      <c r="B756" s="9"/>
      <c r="G756" s="92"/>
      <c r="I756" s="115"/>
    </row>
    <row r="757" spans="2:9" s="2" customFormat="1">
      <c r="B757" s="9"/>
      <c r="G757" s="92"/>
      <c r="I757" s="115"/>
    </row>
    <row r="758" spans="2:9" s="2" customFormat="1">
      <c r="B758" s="9"/>
      <c r="G758" s="92"/>
      <c r="I758" s="115"/>
    </row>
    <row r="759" spans="2:9" s="2" customFormat="1">
      <c r="B759" s="9"/>
      <c r="G759" s="92"/>
      <c r="I759" s="115"/>
    </row>
    <row r="760" spans="2:9" s="2" customFormat="1">
      <c r="B760" s="9"/>
      <c r="G760" s="92"/>
      <c r="I760" s="115"/>
    </row>
    <row r="761" spans="2:9" s="2" customFormat="1">
      <c r="B761" s="9"/>
      <c r="G761" s="92"/>
      <c r="I761" s="115"/>
    </row>
    <row r="762" spans="2:9" s="2" customFormat="1">
      <c r="B762" s="9"/>
      <c r="G762" s="92"/>
      <c r="I762" s="115"/>
    </row>
    <row r="763" spans="2:9" s="2" customFormat="1">
      <c r="B763" s="9"/>
      <c r="G763" s="92"/>
      <c r="I763" s="115"/>
    </row>
    <row r="764" spans="2:9" s="2" customFormat="1">
      <c r="B764" s="9"/>
      <c r="G764" s="92"/>
      <c r="I764" s="115"/>
    </row>
    <row r="765" spans="2:9" s="2" customFormat="1">
      <c r="B765" s="9"/>
      <c r="G765" s="92"/>
      <c r="I765" s="115"/>
    </row>
    <row r="766" spans="2:9" s="2" customFormat="1">
      <c r="B766" s="9"/>
      <c r="G766" s="92"/>
      <c r="I766" s="115"/>
    </row>
    <row r="767" spans="2:9" s="2" customFormat="1">
      <c r="B767" s="9"/>
      <c r="G767" s="92"/>
      <c r="I767" s="115"/>
    </row>
    <row r="768" spans="2:9" s="2" customFormat="1">
      <c r="B768" s="9"/>
      <c r="G768" s="92"/>
      <c r="I768" s="115"/>
    </row>
    <row r="769" spans="2:9" s="2" customFormat="1">
      <c r="B769" s="9"/>
      <c r="G769" s="92"/>
      <c r="I769" s="115"/>
    </row>
    <row r="770" spans="2:9" s="2" customFormat="1">
      <c r="B770" s="9"/>
      <c r="G770" s="92"/>
      <c r="I770" s="115"/>
    </row>
    <row r="771" spans="2:9" s="2" customFormat="1">
      <c r="B771" s="9"/>
      <c r="G771" s="92"/>
      <c r="I771" s="115"/>
    </row>
    <row r="772" spans="2:9" s="2" customFormat="1">
      <c r="B772" s="9"/>
      <c r="G772" s="92"/>
      <c r="I772" s="115"/>
    </row>
    <row r="773" spans="2:9" s="2" customFormat="1">
      <c r="B773" s="9"/>
      <c r="G773" s="92"/>
      <c r="I773" s="115"/>
    </row>
    <row r="774" spans="2:9" s="2" customFormat="1">
      <c r="B774" s="9"/>
      <c r="G774" s="92"/>
      <c r="I774" s="115"/>
    </row>
    <row r="775" spans="2:9" s="2" customFormat="1">
      <c r="B775" s="9"/>
      <c r="G775" s="92"/>
      <c r="I775" s="115"/>
    </row>
    <row r="776" spans="2:9" s="2" customFormat="1">
      <c r="B776" s="9"/>
      <c r="G776" s="92"/>
      <c r="I776" s="115"/>
    </row>
    <row r="777" spans="2:9" s="2" customFormat="1">
      <c r="B777" s="9"/>
      <c r="G777" s="92"/>
      <c r="I777" s="115"/>
    </row>
    <row r="778" spans="2:9" s="2" customFormat="1">
      <c r="B778" s="9"/>
      <c r="G778" s="92"/>
      <c r="I778" s="115"/>
    </row>
    <row r="779" spans="2:9" s="2" customFormat="1">
      <c r="B779" s="9"/>
      <c r="G779" s="92"/>
      <c r="I779" s="115"/>
    </row>
    <row r="780" spans="2:9" s="2" customFormat="1">
      <c r="B780" s="9"/>
      <c r="G780" s="92"/>
      <c r="I780" s="115"/>
    </row>
    <row r="781" spans="2:9" s="2" customFormat="1">
      <c r="B781" s="9"/>
      <c r="G781" s="92"/>
      <c r="I781" s="115"/>
    </row>
    <row r="782" spans="2:9" s="2" customFormat="1">
      <c r="B782" s="9"/>
      <c r="G782" s="92"/>
      <c r="I782" s="115"/>
    </row>
    <row r="783" spans="2:9" s="2" customFormat="1">
      <c r="B783" s="9"/>
      <c r="G783" s="92"/>
      <c r="I783" s="115"/>
    </row>
    <row r="784" spans="2:9" s="2" customFormat="1">
      <c r="B784" s="9"/>
      <c r="G784" s="92"/>
      <c r="I784" s="115"/>
    </row>
    <row r="785" spans="2:9" s="2" customFormat="1">
      <c r="B785" s="9"/>
      <c r="G785" s="92"/>
      <c r="I785" s="115"/>
    </row>
    <row r="786" spans="2:9" s="2" customFormat="1">
      <c r="B786" s="9"/>
      <c r="G786" s="92"/>
      <c r="I786" s="115"/>
    </row>
    <row r="787" spans="2:9" s="2" customFormat="1">
      <c r="B787" s="9"/>
      <c r="G787" s="92"/>
      <c r="I787" s="115"/>
    </row>
    <row r="788" spans="2:9" s="2" customFormat="1">
      <c r="B788" s="9"/>
      <c r="G788" s="92"/>
      <c r="I788" s="115"/>
    </row>
    <row r="789" spans="2:9" s="2" customFormat="1">
      <c r="B789" s="9"/>
      <c r="G789" s="92"/>
      <c r="I789" s="115"/>
    </row>
    <row r="790" spans="2:9" s="2" customFormat="1">
      <c r="B790" s="9"/>
      <c r="G790" s="92"/>
      <c r="I790" s="115"/>
    </row>
    <row r="791" spans="2:9" s="2" customFormat="1">
      <c r="B791" s="9"/>
      <c r="G791" s="92"/>
      <c r="I791" s="115"/>
    </row>
    <row r="792" spans="2:9" s="2" customFormat="1">
      <c r="B792" s="9"/>
      <c r="G792" s="92"/>
      <c r="I792" s="115"/>
    </row>
    <row r="793" spans="2:9" s="2" customFormat="1">
      <c r="B793" s="9"/>
      <c r="G793" s="92"/>
      <c r="I793" s="115"/>
    </row>
    <row r="794" spans="2:9" s="2" customFormat="1">
      <c r="B794" s="9"/>
      <c r="G794" s="92"/>
      <c r="I794" s="115"/>
    </row>
    <row r="795" spans="2:9" s="2" customFormat="1">
      <c r="B795" s="9"/>
      <c r="G795" s="92"/>
      <c r="I795" s="115"/>
    </row>
    <row r="796" spans="2:9" s="2" customFormat="1">
      <c r="B796" s="9"/>
      <c r="G796" s="92"/>
      <c r="I796" s="115"/>
    </row>
    <row r="797" spans="2:9" s="2" customFormat="1">
      <c r="B797" s="9"/>
      <c r="G797" s="92"/>
      <c r="I797" s="115"/>
    </row>
    <row r="798" spans="2:9" s="2" customFormat="1">
      <c r="B798" s="9"/>
      <c r="G798" s="92"/>
      <c r="I798" s="115"/>
    </row>
    <row r="799" spans="2:9" s="2" customFormat="1">
      <c r="B799" s="9"/>
      <c r="G799" s="92"/>
      <c r="I799" s="115"/>
    </row>
    <row r="800" spans="2:9" s="2" customFormat="1">
      <c r="B800" s="9"/>
      <c r="G800" s="92"/>
      <c r="I800" s="115"/>
    </row>
    <row r="801" spans="2:9" s="2" customFormat="1">
      <c r="B801" s="9"/>
      <c r="G801" s="92"/>
      <c r="I801" s="115"/>
    </row>
    <row r="802" spans="2:9" s="2" customFormat="1">
      <c r="B802" s="9"/>
      <c r="G802" s="92"/>
      <c r="I802" s="115"/>
    </row>
    <row r="803" spans="2:9" s="2" customFormat="1">
      <c r="B803" s="9"/>
      <c r="G803" s="92"/>
      <c r="I803" s="115"/>
    </row>
    <row r="804" spans="2:9" s="2" customFormat="1">
      <c r="B804" s="9"/>
      <c r="G804" s="92"/>
      <c r="I804" s="115"/>
    </row>
    <row r="805" spans="2:9" s="2" customFormat="1">
      <c r="B805" s="9"/>
      <c r="G805" s="92"/>
      <c r="I805" s="115"/>
    </row>
    <row r="806" spans="2:9" s="2" customFormat="1">
      <c r="B806" s="9"/>
      <c r="G806" s="92"/>
      <c r="I806" s="115"/>
    </row>
    <row r="807" spans="2:9" s="2" customFormat="1">
      <c r="B807" s="9"/>
      <c r="G807" s="92"/>
      <c r="I807" s="115"/>
    </row>
    <row r="808" spans="2:9" s="2" customFormat="1">
      <c r="B808" s="9"/>
      <c r="G808" s="92"/>
      <c r="I808" s="115"/>
    </row>
    <row r="809" spans="2:9" s="2" customFormat="1">
      <c r="B809" s="9"/>
      <c r="G809" s="92"/>
      <c r="I809" s="115"/>
    </row>
    <row r="810" spans="2:9" s="2" customFormat="1">
      <c r="B810" s="9"/>
      <c r="G810" s="92"/>
      <c r="I810" s="115"/>
    </row>
    <row r="811" spans="2:9" s="2" customFormat="1">
      <c r="B811" s="9"/>
      <c r="G811" s="92"/>
      <c r="I811" s="115"/>
    </row>
    <row r="812" spans="2:9" s="2" customFormat="1">
      <c r="B812" s="9"/>
      <c r="G812" s="92"/>
      <c r="I812" s="115"/>
    </row>
    <row r="813" spans="2:9" s="2" customFormat="1">
      <c r="B813" s="9"/>
      <c r="G813" s="92"/>
      <c r="I813" s="115"/>
    </row>
    <row r="814" spans="2:9" s="2" customFormat="1">
      <c r="B814" s="9"/>
      <c r="G814" s="92"/>
      <c r="I814" s="115"/>
    </row>
    <row r="815" spans="2:9" s="2" customFormat="1">
      <c r="B815" s="9"/>
      <c r="G815" s="92"/>
      <c r="I815" s="115"/>
    </row>
    <row r="816" spans="2:9" s="2" customFormat="1">
      <c r="B816" s="9"/>
      <c r="G816" s="92"/>
      <c r="I816" s="115"/>
    </row>
    <row r="817" spans="2:9" s="2" customFormat="1">
      <c r="B817" s="9"/>
      <c r="G817" s="92"/>
      <c r="I817" s="115"/>
    </row>
    <row r="818" spans="2:9" s="2" customFormat="1">
      <c r="B818" s="9"/>
      <c r="G818" s="92"/>
      <c r="I818" s="115"/>
    </row>
    <row r="819" spans="2:9" s="2" customFormat="1">
      <c r="B819" s="9"/>
      <c r="G819" s="92"/>
      <c r="I819" s="115"/>
    </row>
    <row r="820" spans="2:9" s="2" customFormat="1">
      <c r="B820" s="9"/>
      <c r="G820" s="92"/>
      <c r="I820" s="115"/>
    </row>
    <row r="821" spans="2:9" s="2" customFormat="1">
      <c r="B821" s="9"/>
      <c r="G821" s="92"/>
      <c r="I821" s="115"/>
    </row>
    <row r="822" spans="2:9" s="2" customFormat="1">
      <c r="B822" s="9"/>
      <c r="G822" s="92"/>
      <c r="I822" s="115"/>
    </row>
    <row r="823" spans="2:9" s="2" customFormat="1">
      <c r="B823" s="9"/>
      <c r="G823" s="92"/>
      <c r="I823" s="115"/>
    </row>
    <row r="824" spans="2:9" s="2" customFormat="1">
      <c r="B824" s="9"/>
      <c r="G824" s="92"/>
      <c r="I824" s="115"/>
    </row>
    <row r="825" spans="2:9" s="2" customFormat="1">
      <c r="B825" s="9"/>
      <c r="G825" s="92"/>
      <c r="I825" s="115"/>
    </row>
    <row r="826" spans="2:9" s="2" customFormat="1">
      <c r="B826" s="9"/>
      <c r="G826" s="92"/>
      <c r="I826" s="115"/>
    </row>
    <row r="827" spans="2:9" s="2" customFormat="1">
      <c r="B827" s="9"/>
      <c r="G827" s="92"/>
      <c r="I827" s="115"/>
    </row>
    <row r="828" spans="2:9" s="2" customFormat="1">
      <c r="B828" s="9"/>
      <c r="G828" s="92"/>
      <c r="I828" s="115"/>
    </row>
    <row r="829" spans="2:9" s="2" customFormat="1">
      <c r="B829" s="9"/>
      <c r="G829" s="92"/>
      <c r="I829" s="115"/>
    </row>
    <row r="830" spans="2:9" s="2" customFormat="1">
      <c r="B830" s="9"/>
      <c r="G830" s="92"/>
      <c r="I830" s="115"/>
    </row>
    <row r="831" spans="2:9" s="2" customFormat="1">
      <c r="B831" s="9"/>
      <c r="G831" s="92"/>
      <c r="I831" s="115"/>
    </row>
    <row r="832" spans="2:9" s="2" customFormat="1">
      <c r="B832" s="9"/>
      <c r="G832" s="92"/>
      <c r="I832" s="115"/>
    </row>
    <row r="833" spans="2:9" s="2" customFormat="1">
      <c r="B833" s="9"/>
      <c r="G833" s="92"/>
      <c r="I833" s="115"/>
    </row>
    <row r="834" spans="2:9" s="2" customFormat="1">
      <c r="B834" s="9"/>
      <c r="G834" s="92"/>
      <c r="I834" s="115"/>
    </row>
    <row r="835" spans="2:9" s="2" customFormat="1">
      <c r="B835" s="9"/>
      <c r="G835" s="92"/>
      <c r="I835" s="115"/>
    </row>
    <row r="836" spans="2:9" s="2" customFormat="1">
      <c r="B836" s="9"/>
      <c r="G836" s="92"/>
      <c r="I836" s="115"/>
    </row>
    <row r="837" spans="2:9" s="2" customFormat="1">
      <c r="B837" s="9"/>
      <c r="G837" s="92"/>
      <c r="I837" s="115"/>
    </row>
    <row r="838" spans="2:9" s="2" customFormat="1">
      <c r="B838" s="9"/>
      <c r="G838" s="92"/>
      <c r="I838" s="115"/>
    </row>
    <row r="839" spans="2:9" s="2" customFormat="1">
      <c r="B839" s="9"/>
      <c r="G839" s="92"/>
      <c r="I839" s="115"/>
    </row>
    <row r="840" spans="2:9" s="2" customFormat="1">
      <c r="B840" s="9"/>
      <c r="G840" s="92"/>
      <c r="I840" s="115"/>
    </row>
    <row r="841" spans="2:9" s="2" customFormat="1">
      <c r="B841" s="9"/>
      <c r="G841" s="92"/>
      <c r="I841" s="115"/>
    </row>
    <row r="842" spans="2:9" s="2" customFormat="1">
      <c r="B842" s="9"/>
      <c r="G842" s="92"/>
      <c r="I842" s="115"/>
    </row>
    <row r="843" spans="2:9" s="2" customFormat="1">
      <c r="B843" s="9"/>
      <c r="G843" s="92"/>
      <c r="I843" s="115"/>
    </row>
    <row r="844" spans="2:9" s="2" customFormat="1">
      <c r="B844" s="9"/>
      <c r="G844" s="92"/>
      <c r="I844" s="115"/>
    </row>
    <row r="845" spans="2:9" s="2" customFormat="1">
      <c r="B845" s="9"/>
      <c r="G845" s="92"/>
      <c r="I845" s="115"/>
    </row>
    <row r="846" spans="2:9" s="2" customFormat="1">
      <c r="B846" s="9"/>
      <c r="G846" s="92"/>
      <c r="I846" s="115"/>
    </row>
    <row r="847" spans="2:9" s="2" customFormat="1">
      <c r="B847" s="9"/>
      <c r="G847" s="92"/>
      <c r="I847" s="115"/>
    </row>
    <row r="848" spans="2:9" s="2" customFormat="1">
      <c r="B848" s="9"/>
      <c r="G848" s="92"/>
      <c r="I848" s="115"/>
    </row>
    <row r="849" spans="2:9" s="2" customFormat="1">
      <c r="B849" s="9"/>
      <c r="G849" s="92"/>
      <c r="I849" s="115"/>
    </row>
    <row r="850" spans="2:9" s="2" customFormat="1">
      <c r="B850" s="9"/>
      <c r="G850" s="92"/>
      <c r="I850" s="115"/>
    </row>
    <row r="851" spans="2:9" s="2" customFormat="1">
      <c r="B851" s="9"/>
      <c r="G851" s="92"/>
      <c r="I851" s="115"/>
    </row>
    <row r="852" spans="2:9" s="2" customFormat="1">
      <c r="B852" s="9"/>
      <c r="G852" s="92"/>
      <c r="I852" s="115"/>
    </row>
    <row r="853" spans="2:9" s="2" customFormat="1">
      <c r="B853" s="9"/>
      <c r="G853" s="92"/>
      <c r="I853" s="115"/>
    </row>
    <row r="854" spans="2:9" s="2" customFormat="1">
      <c r="B854" s="9"/>
      <c r="G854" s="92"/>
      <c r="I854" s="115"/>
    </row>
    <row r="855" spans="2:9" s="2" customFormat="1">
      <c r="B855" s="9"/>
      <c r="G855" s="92"/>
      <c r="I855" s="115"/>
    </row>
    <row r="856" spans="2:9" s="2" customFormat="1">
      <c r="B856" s="9"/>
      <c r="G856" s="92"/>
      <c r="I856" s="115"/>
    </row>
    <row r="857" spans="2:9" s="2" customFormat="1">
      <c r="B857" s="9"/>
      <c r="G857" s="92"/>
      <c r="I857" s="115"/>
    </row>
    <row r="858" spans="2:9" s="2" customFormat="1">
      <c r="B858" s="9"/>
      <c r="G858" s="92"/>
      <c r="I858" s="115"/>
    </row>
    <row r="859" spans="2:9" s="2" customFormat="1">
      <c r="B859" s="9"/>
      <c r="G859" s="92"/>
      <c r="I859" s="115"/>
    </row>
    <row r="860" spans="2:9" s="2" customFormat="1">
      <c r="B860" s="9"/>
      <c r="G860" s="92"/>
      <c r="I860" s="115"/>
    </row>
    <row r="861" spans="2:9" s="2" customFormat="1">
      <c r="B861" s="9"/>
      <c r="G861" s="92"/>
      <c r="I861" s="115"/>
    </row>
    <row r="862" spans="2:9" s="2" customFormat="1">
      <c r="B862" s="9"/>
      <c r="G862" s="92"/>
      <c r="I862" s="115"/>
    </row>
    <row r="863" spans="2:9" s="2" customFormat="1">
      <c r="B863" s="9"/>
      <c r="G863" s="92"/>
      <c r="I863" s="115"/>
    </row>
    <row r="864" spans="2:9" s="2" customFormat="1">
      <c r="B864" s="9"/>
      <c r="G864" s="92"/>
      <c r="I864" s="115"/>
    </row>
    <row r="865" spans="2:9" s="2" customFormat="1">
      <c r="B865" s="9"/>
      <c r="G865" s="92"/>
      <c r="I865" s="115"/>
    </row>
    <row r="866" spans="2:9" s="2" customFormat="1">
      <c r="B866" s="9"/>
      <c r="G866" s="92"/>
      <c r="I866" s="115"/>
    </row>
    <row r="867" spans="2:9" s="2" customFormat="1">
      <c r="B867" s="9"/>
      <c r="G867" s="92"/>
      <c r="I867" s="115"/>
    </row>
    <row r="868" spans="2:9" s="2" customFormat="1">
      <c r="B868" s="9"/>
      <c r="G868" s="92"/>
      <c r="I868" s="115"/>
    </row>
    <row r="869" spans="2:9" s="2" customFormat="1">
      <c r="B869" s="9"/>
      <c r="G869" s="92"/>
      <c r="I869" s="115"/>
    </row>
    <row r="870" spans="2:9" s="2" customFormat="1">
      <c r="B870" s="9"/>
      <c r="G870" s="92"/>
      <c r="I870" s="115"/>
    </row>
    <row r="871" spans="2:9" s="2" customFormat="1">
      <c r="B871" s="9"/>
      <c r="G871" s="92"/>
      <c r="I871" s="115"/>
    </row>
    <row r="872" spans="2:9" s="2" customFormat="1">
      <c r="B872" s="9"/>
      <c r="G872" s="92"/>
      <c r="I872" s="115"/>
    </row>
    <row r="873" spans="2:9" s="2" customFormat="1">
      <c r="B873" s="9"/>
      <c r="G873" s="92"/>
      <c r="I873" s="115"/>
    </row>
    <row r="874" spans="2:9" s="2" customFormat="1">
      <c r="B874" s="9"/>
      <c r="G874" s="92"/>
      <c r="I874" s="115"/>
    </row>
    <row r="875" spans="2:9" s="2" customFormat="1">
      <c r="B875" s="9"/>
      <c r="G875" s="92"/>
      <c r="I875" s="115"/>
    </row>
    <row r="876" spans="2:9" s="2" customFormat="1">
      <c r="B876" s="9"/>
      <c r="G876" s="92"/>
      <c r="I876" s="115"/>
    </row>
    <row r="877" spans="2:9" s="2" customFormat="1">
      <c r="B877" s="9"/>
      <c r="G877" s="92"/>
      <c r="I877" s="115"/>
    </row>
    <row r="878" spans="2:9" s="2" customFormat="1">
      <c r="B878" s="9"/>
      <c r="G878" s="92"/>
      <c r="I878" s="115"/>
    </row>
    <row r="879" spans="2:9" s="2" customFormat="1">
      <c r="B879" s="9"/>
      <c r="G879" s="92"/>
      <c r="I879" s="115"/>
    </row>
    <row r="880" spans="2:9" s="2" customFormat="1">
      <c r="B880" s="9"/>
      <c r="G880" s="92"/>
      <c r="I880" s="115"/>
    </row>
    <row r="881" spans="2:9" s="2" customFormat="1">
      <c r="B881" s="9"/>
      <c r="G881" s="92"/>
      <c r="I881" s="115"/>
    </row>
    <row r="882" spans="2:9" s="2" customFormat="1">
      <c r="B882" s="9"/>
      <c r="G882" s="92"/>
      <c r="I882" s="115"/>
    </row>
    <row r="883" spans="2:9" s="2" customFormat="1">
      <c r="B883" s="9"/>
      <c r="G883" s="92"/>
      <c r="I883" s="115"/>
    </row>
    <row r="884" spans="2:9" s="2" customFormat="1">
      <c r="B884" s="9"/>
      <c r="G884" s="92"/>
      <c r="I884" s="115"/>
    </row>
    <row r="885" spans="2:9" s="2" customFormat="1">
      <c r="B885" s="9"/>
      <c r="G885" s="92"/>
      <c r="I885" s="115"/>
    </row>
    <row r="886" spans="2:9" s="2" customFormat="1">
      <c r="B886" s="9"/>
      <c r="G886" s="92"/>
      <c r="I886" s="115"/>
    </row>
    <row r="887" spans="2:9" s="2" customFormat="1">
      <c r="B887" s="9"/>
      <c r="G887" s="92"/>
      <c r="I887" s="115"/>
    </row>
    <row r="888" spans="2:9" s="2" customFormat="1">
      <c r="B888" s="9"/>
      <c r="G888" s="92"/>
      <c r="I888" s="115"/>
    </row>
    <row r="889" spans="2:9" s="2" customFormat="1">
      <c r="B889" s="9"/>
      <c r="G889" s="92"/>
      <c r="I889" s="115"/>
    </row>
    <row r="890" spans="2:9" s="2" customFormat="1">
      <c r="B890" s="9"/>
      <c r="G890" s="92"/>
      <c r="I890" s="115"/>
    </row>
    <row r="891" spans="2:9" s="2" customFormat="1">
      <c r="B891" s="9"/>
      <c r="G891" s="92"/>
      <c r="I891" s="115"/>
    </row>
    <row r="892" spans="2:9" s="2" customFormat="1">
      <c r="B892" s="9"/>
      <c r="G892" s="92"/>
      <c r="I892" s="115"/>
    </row>
    <row r="893" spans="2:9" s="2" customFormat="1">
      <c r="B893" s="9"/>
      <c r="G893" s="92"/>
      <c r="I893" s="115"/>
    </row>
    <row r="894" spans="2:9" s="2" customFormat="1">
      <c r="B894" s="9"/>
      <c r="G894" s="92"/>
      <c r="I894" s="115"/>
    </row>
    <row r="895" spans="2:9" s="2" customFormat="1">
      <c r="B895" s="9"/>
      <c r="G895" s="92"/>
      <c r="I895" s="115"/>
    </row>
    <row r="896" spans="2:9" s="2" customFormat="1">
      <c r="B896" s="9"/>
      <c r="G896" s="92"/>
      <c r="I896" s="115"/>
    </row>
    <row r="897" spans="2:9" s="2" customFormat="1">
      <c r="B897" s="9"/>
      <c r="G897" s="92"/>
      <c r="I897" s="115"/>
    </row>
    <row r="898" spans="2:9" s="2" customFormat="1">
      <c r="B898" s="9"/>
      <c r="G898" s="92"/>
      <c r="I898" s="115"/>
    </row>
    <row r="899" spans="2:9" s="2" customFormat="1">
      <c r="B899" s="9"/>
      <c r="G899" s="92"/>
      <c r="I899" s="115"/>
    </row>
    <row r="900" spans="2:9" s="2" customFormat="1">
      <c r="B900" s="9"/>
      <c r="G900" s="92"/>
      <c r="I900" s="115"/>
    </row>
    <row r="901" spans="2:9" s="2" customFormat="1">
      <c r="B901" s="9"/>
      <c r="G901" s="92"/>
      <c r="I901" s="115"/>
    </row>
    <row r="902" spans="2:9" s="2" customFormat="1">
      <c r="B902" s="9"/>
      <c r="G902" s="92"/>
      <c r="I902" s="115"/>
    </row>
    <row r="903" spans="2:9" s="2" customFormat="1">
      <c r="B903" s="9"/>
      <c r="G903" s="92"/>
      <c r="I903" s="115"/>
    </row>
    <row r="904" spans="2:9" s="2" customFormat="1">
      <c r="B904" s="9"/>
      <c r="G904" s="92"/>
      <c r="I904" s="115"/>
    </row>
    <row r="905" spans="2:9" s="2" customFormat="1">
      <c r="B905" s="9"/>
      <c r="G905" s="92"/>
      <c r="I905" s="115"/>
    </row>
    <row r="906" spans="2:9" s="2" customFormat="1">
      <c r="B906" s="9"/>
      <c r="G906" s="92"/>
      <c r="I906" s="115"/>
    </row>
    <row r="907" spans="2:9" s="2" customFormat="1">
      <c r="B907" s="9"/>
      <c r="G907" s="92"/>
      <c r="I907" s="115"/>
    </row>
    <row r="908" spans="2:9" s="2" customFormat="1">
      <c r="B908" s="9"/>
      <c r="G908" s="92"/>
      <c r="I908" s="115"/>
    </row>
    <row r="909" spans="2:9" s="2" customFormat="1">
      <c r="B909" s="9"/>
      <c r="G909" s="92"/>
      <c r="I909" s="115"/>
    </row>
    <row r="910" spans="2:9" s="2" customFormat="1">
      <c r="B910" s="9"/>
      <c r="G910" s="92"/>
      <c r="I910" s="115"/>
    </row>
    <row r="911" spans="2:9" s="2" customFormat="1">
      <c r="B911" s="9"/>
      <c r="G911" s="92"/>
      <c r="I911" s="115"/>
    </row>
    <row r="912" spans="2:9" s="2" customFormat="1">
      <c r="B912" s="9"/>
      <c r="G912" s="92"/>
      <c r="I912" s="115"/>
    </row>
    <row r="913" spans="2:9" s="2" customFormat="1">
      <c r="B913" s="9"/>
      <c r="G913" s="92"/>
      <c r="I913" s="115"/>
    </row>
    <row r="914" spans="2:9" s="2" customFormat="1">
      <c r="B914" s="9"/>
      <c r="G914" s="92"/>
      <c r="I914" s="115"/>
    </row>
    <row r="915" spans="2:9" s="2" customFormat="1">
      <c r="B915" s="9"/>
      <c r="G915" s="92"/>
      <c r="I915" s="115"/>
    </row>
    <row r="916" spans="2:9" s="2" customFormat="1">
      <c r="B916" s="9"/>
      <c r="G916" s="92"/>
      <c r="I916" s="115"/>
    </row>
    <row r="917" spans="2:9" s="2" customFormat="1">
      <c r="B917" s="9"/>
      <c r="G917" s="92"/>
      <c r="I917" s="115"/>
    </row>
    <row r="918" spans="2:9" s="2" customFormat="1">
      <c r="B918" s="9"/>
      <c r="G918" s="92"/>
      <c r="I918" s="115"/>
    </row>
    <row r="919" spans="2:9" s="2" customFormat="1">
      <c r="B919" s="9"/>
      <c r="G919" s="92"/>
      <c r="I919" s="115"/>
    </row>
    <row r="920" spans="2:9" s="2" customFormat="1">
      <c r="B920" s="9"/>
      <c r="G920" s="92"/>
      <c r="I920" s="115"/>
    </row>
    <row r="921" spans="2:9" s="2" customFormat="1">
      <c r="B921" s="9"/>
      <c r="G921" s="92"/>
      <c r="I921" s="115"/>
    </row>
    <row r="922" spans="2:9" s="2" customFormat="1">
      <c r="B922" s="9"/>
      <c r="G922" s="92"/>
      <c r="I922" s="115"/>
    </row>
    <row r="923" spans="2:9" s="2" customFormat="1">
      <c r="B923" s="9"/>
      <c r="G923" s="92"/>
      <c r="I923" s="115"/>
    </row>
    <row r="924" spans="2:9" s="2" customFormat="1">
      <c r="B924" s="9"/>
      <c r="G924" s="92"/>
      <c r="I924" s="115"/>
    </row>
    <row r="925" spans="2:9" s="2" customFormat="1">
      <c r="B925" s="9"/>
      <c r="G925" s="92"/>
      <c r="I925" s="115"/>
    </row>
    <row r="926" spans="2:9" s="2" customFormat="1">
      <c r="B926" s="9"/>
      <c r="G926" s="92"/>
      <c r="I926" s="115"/>
    </row>
    <row r="927" spans="2:9" s="2" customFormat="1">
      <c r="B927" s="9"/>
      <c r="G927" s="92"/>
      <c r="I927" s="115"/>
    </row>
    <row r="928" spans="2:9" s="2" customFormat="1">
      <c r="B928" s="9"/>
      <c r="G928" s="92"/>
      <c r="I928" s="115"/>
    </row>
    <row r="929" spans="2:9" s="2" customFormat="1">
      <c r="B929" s="9"/>
      <c r="G929" s="92"/>
      <c r="I929" s="115"/>
    </row>
    <row r="930" spans="2:9" s="2" customFormat="1">
      <c r="B930" s="9"/>
      <c r="G930" s="92"/>
      <c r="I930" s="115"/>
    </row>
    <row r="931" spans="2:9" s="2" customFormat="1">
      <c r="B931" s="9"/>
      <c r="G931" s="92"/>
      <c r="I931" s="115"/>
    </row>
    <row r="932" spans="2:9" s="2" customFormat="1">
      <c r="B932" s="9"/>
      <c r="G932" s="92"/>
      <c r="I932" s="115"/>
    </row>
    <row r="933" spans="2:9" s="2" customFormat="1">
      <c r="B933" s="9"/>
      <c r="G933" s="92"/>
      <c r="I933" s="115"/>
    </row>
    <row r="934" spans="2:9" s="2" customFormat="1">
      <c r="B934" s="9"/>
      <c r="G934" s="92"/>
      <c r="I934" s="115"/>
    </row>
    <row r="935" spans="2:9" s="2" customFormat="1">
      <c r="B935" s="9"/>
      <c r="G935" s="92"/>
      <c r="I935" s="115"/>
    </row>
    <row r="936" spans="2:9" s="2" customFormat="1">
      <c r="B936" s="9"/>
      <c r="G936" s="92"/>
      <c r="I936" s="115"/>
    </row>
    <row r="937" spans="2:9" s="2" customFormat="1">
      <c r="B937" s="9"/>
      <c r="G937" s="92"/>
      <c r="I937" s="115"/>
    </row>
    <row r="938" spans="2:9" s="2" customFormat="1">
      <c r="B938" s="9"/>
      <c r="G938" s="92"/>
      <c r="I938" s="115"/>
    </row>
    <row r="939" spans="2:9" s="2" customFormat="1">
      <c r="B939" s="9"/>
      <c r="G939" s="92"/>
      <c r="I939" s="115"/>
    </row>
    <row r="940" spans="2:9" s="2" customFormat="1">
      <c r="B940" s="9"/>
      <c r="G940" s="92"/>
      <c r="I940" s="115"/>
    </row>
    <row r="941" spans="2:9" s="2" customFormat="1">
      <c r="B941" s="9"/>
      <c r="G941" s="92"/>
      <c r="I941" s="115"/>
    </row>
    <row r="942" spans="2:9" s="2" customFormat="1">
      <c r="B942" s="9"/>
      <c r="G942" s="92"/>
      <c r="I942" s="115"/>
    </row>
    <row r="943" spans="2:9" s="2" customFormat="1">
      <c r="B943" s="9"/>
      <c r="G943" s="92"/>
      <c r="I943" s="115"/>
    </row>
    <row r="944" spans="2:9" s="2" customFormat="1">
      <c r="B944" s="9"/>
      <c r="G944" s="92"/>
      <c r="I944" s="115"/>
    </row>
    <row r="945" spans="2:9" s="2" customFormat="1">
      <c r="B945" s="9"/>
      <c r="G945" s="92"/>
      <c r="I945" s="115"/>
    </row>
    <row r="946" spans="2:9" s="2" customFormat="1">
      <c r="B946" s="9"/>
      <c r="G946" s="92"/>
      <c r="I946" s="115"/>
    </row>
    <row r="947" spans="2:9" s="2" customFormat="1">
      <c r="B947" s="9"/>
      <c r="G947" s="92"/>
      <c r="I947" s="115"/>
    </row>
    <row r="948" spans="2:9" s="2" customFormat="1">
      <c r="B948" s="9"/>
      <c r="G948" s="92"/>
      <c r="I948" s="115"/>
    </row>
    <row r="949" spans="2:9" s="2" customFormat="1">
      <c r="B949" s="9"/>
      <c r="G949" s="92"/>
      <c r="I949" s="115"/>
    </row>
    <row r="950" spans="2:9" s="2" customFormat="1">
      <c r="B950" s="9"/>
      <c r="G950" s="92"/>
      <c r="I950" s="115"/>
    </row>
    <row r="951" spans="2:9" s="2" customFormat="1">
      <c r="B951" s="9"/>
      <c r="G951" s="92"/>
      <c r="I951" s="115"/>
    </row>
    <row r="952" spans="2:9" s="2" customFormat="1">
      <c r="B952" s="9"/>
      <c r="G952" s="92"/>
      <c r="I952" s="115"/>
    </row>
    <row r="953" spans="2:9" s="2" customFormat="1">
      <c r="B953" s="9"/>
      <c r="G953" s="92"/>
      <c r="I953" s="115"/>
    </row>
    <row r="954" spans="2:9" s="2" customFormat="1">
      <c r="B954" s="9"/>
      <c r="G954" s="92"/>
      <c r="I954" s="115"/>
    </row>
    <row r="955" spans="2:9" s="2" customFormat="1">
      <c r="B955" s="9"/>
      <c r="G955" s="92"/>
      <c r="I955" s="115"/>
    </row>
    <row r="956" spans="2:9" s="2" customFormat="1">
      <c r="B956" s="9"/>
      <c r="G956" s="92"/>
      <c r="I956" s="115"/>
    </row>
    <row r="957" spans="2:9" s="2" customFormat="1">
      <c r="B957" s="9"/>
      <c r="G957" s="92"/>
      <c r="I957" s="115"/>
    </row>
    <row r="958" spans="2:9" s="2" customFormat="1">
      <c r="B958" s="9"/>
      <c r="G958" s="92"/>
      <c r="I958" s="115"/>
    </row>
    <row r="959" spans="2:9" s="2" customFormat="1">
      <c r="B959" s="9"/>
      <c r="G959" s="92"/>
      <c r="I959" s="115"/>
    </row>
    <row r="960" spans="2:9" s="2" customFormat="1">
      <c r="B960" s="9"/>
      <c r="G960" s="92"/>
      <c r="I960" s="115"/>
    </row>
    <row r="961" spans="2:9" s="2" customFormat="1">
      <c r="B961" s="9"/>
      <c r="G961" s="92"/>
      <c r="I961" s="115"/>
    </row>
    <row r="962" spans="2:9" s="2" customFormat="1">
      <c r="B962" s="9"/>
      <c r="G962" s="92"/>
      <c r="I962" s="115"/>
    </row>
    <row r="963" spans="2:9" s="2" customFormat="1">
      <c r="B963" s="9"/>
      <c r="G963" s="92"/>
      <c r="I963" s="115"/>
    </row>
    <row r="964" spans="2:9" s="2" customFormat="1">
      <c r="B964" s="9"/>
      <c r="G964" s="92"/>
      <c r="I964" s="115"/>
    </row>
    <row r="965" spans="2:9" s="2" customFormat="1">
      <c r="B965" s="9"/>
      <c r="G965" s="92"/>
      <c r="I965" s="115"/>
    </row>
    <row r="966" spans="2:9" s="2" customFormat="1">
      <c r="B966" s="9"/>
      <c r="G966" s="92"/>
      <c r="I966" s="115"/>
    </row>
    <row r="967" spans="2:9" s="2" customFormat="1">
      <c r="B967" s="9"/>
      <c r="G967" s="92"/>
      <c r="I967" s="115"/>
    </row>
    <row r="968" spans="2:9" s="2" customFormat="1">
      <c r="B968" s="9"/>
      <c r="G968" s="92"/>
      <c r="I968" s="115"/>
    </row>
    <row r="969" spans="2:9" s="2" customFormat="1">
      <c r="B969" s="9"/>
      <c r="G969" s="92"/>
      <c r="I969" s="115"/>
    </row>
    <row r="970" spans="2:9" s="2" customFormat="1">
      <c r="B970" s="9"/>
      <c r="G970" s="92"/>
      <c r="I970" s="115"/>
    </row>
    <row r="971" spans="2:9" s="2" customFormat="1">
      <c r="B971" s="9"/>
      <c r="G971" s="92"/>
      <c r="I971" s="115"/>
    </row>
    <row r="972" spans="2:9" s="2" customFormat="1">
      <c r="B972" s="9"/>
      <c r="G972" s="92"/>
      <c r="I972" s="115"/>
    </row>
    <row r="973" spans="2:9" s="2" customFormat="1">
      <c r="B973" s="9"/>
      <c r="G973" s="92"/>
      <c r="I973" s="115"/>
    </row>
    <row r="974" spans="2:9" s="2" customFormat="1">
      <c r="B974" s="9"/>
      <c r="G974" s="92"/>
      <c r="I974" s="115"/>
    </row>
    <row r="975" spans="2:9" s="2" customFormat="1">
      <c r="B975" s="9"/>
      <c r="G975" s="92"/>
      <c r="I975" s="115"/>
    </row>
    <row r="976" spans="2:9" s="2" customFormat="1">
      <c r="B976" s="9"/>
      <c r="G976" s="92"/>
      <c r="I976" s="115"/>
    </row>
    <row r="977" spans="2:9" s="2" customFormat="1">
      <c r="B977" s="9"/>
      <c r="G977" s="92"/>
      <c r="I977" s="115"/>
    </row>
    <row r="978" spans="2:9" s="2" customFormat="1">
      <c r="B978" s="9"/>
      <c r="G978" s="92"/>
      <c r="I978" s="115"/>
    </row>
    <row r="979" spans="2:9" s="2" customFormat="1">
      <c r="B979" s="9"/>
      <c r="G979" s="92"/>
      <c r="I979" s="115"/>
    </row>
    <row r="980" spans="2:9" s="2" customFormat="1">
      <c r="B980" s="9"/>
      <c r="G980" s="92"/>
      <c r="I980" s="115"/>
    </row>
    <row r="981" spans="2:9" s="2" customFormat="1">
      <c r="B981" s="9"/>
      <c r="G981" s="92"/>
      <c r="I981" s="115"/>
    </row>
    <row r="982" spans="2:9" s="2" customFormat="1">
      <c r="B982" s="9"/>
      <c r="G982" s="92"/>
      <c r="I982" s="115"/>
    </row>
    <row r="983" spans="2:9" s="2" customFormat="1">
      <c r="B983" s="9"/>
      <c r="G983" s="92"/>
      <c r="I983" s="115"/>
    </row>
    <row r="984" spans="2:9" s="2" customFormat="1">
      <c r="B984" s="9"/>
      <c r="G984" s="92"/>
      <c r="I984" s="115"/>
    </row>
    <row r="985" spans="2:9" s="2" customFormat="1">
      <c r="B985" s="9"/>
      <c r="G985" s="92"/>
      <c r="I985" s="115"/>
    </row>
    <row r="986" spans="2:9" s="2" customFormat="1">
      <c r="B986" s="9"/>
      <c r="G986" s="92"/>
      <c r="I986" s="115"/>
    </row>
    <row r="987" spans="2:9" s="2" customFormat="1">
      <c r="B987" s="9"/>
      <c r="G987" s="92"/>
      <c r="I987" s="115"/>
    </row>
    <row r="988" spans="2:9" s="2" customFormat="1">
      <c r="B988" s="9"/>
      <c r="G988" s="92"/>
      <c r="I988" s="115"/>
    </row>
    <row r="989" spans="2:9" s="2" customFormat="1">
      <c r="B989" s="9"/>
      <c r="G989" s="92"/>
      <c r="I989" s="115"/>
    </row>
    <row r="990" spans="2:9" s="2" customFormat="1">
      <c r="B990" s="9"/>
      <c r="G990" s="92"/>
      <c r="I990" s="115"/>
    </row>
    <row r="991" spans="2:9" s="2" customFormat="1">
      <c r="B991" s="9"/>
      <c r="G991" s="92"/>
      <c r="I991" s="115"/>
    </row>
    <row r="992" spans="2:9" s="2" customFormat="1">
      <c r="B992" s="9"/>
      <c r="G992" s="92"/>
      <c r="I992" s="115"/>
    </row>
    <row r="993" spans="2:9" s="2" customFormat="1">
      <c r="B993" s="9"/>
      <c r="G993" s="92"/>
      <c r="I993" s="115"/>
    </row>
    <row r="994" spans="2:9" s="2" customFormat="1">
      <c r="B994" s="9"/>
      <c r="G994" s="92"/>
      <c r="I994" s="115"/>
    </row>
    <row r="995" spans="2:9" s="2" customFormat="1">
      <c r="B995" s="9"/>
      <c r="G995" s="92"/>
      <c r="I995" s="115"/>
    </row>
    <row r="996" spans="2:9" s="2" customFormat="1">
      <c r="B996" s="9"/>
      <c r="G996" s="92"/>
      <c r="I996" s="115"/>
    </row>
    <row r="997" spans="2:9" s="2" customFormat="1">
      <c r="B997" s="9"/>
      <c r="G997" s="92"/>
      <c r="I997" s="115"/>
    </row>
    <row r="998" spans="2:9" s="2" customFormat="1">
      <c r="B998" s="9"/>
      <c r="G998" s="92"/>
      <c r="I998" s="115"/>
    </row>
    <row r="999" spans="2:9" s="2" customFormat="1">
      <c r="B999" s="9"/>
      <c r="G999" s="92"/>
      <c r="I999" s="115"/>
    </row>
    <row r="1000" spans="2:9" s="2" customFormat="1">
      <c r="B1000" s="9"/>
      <c r="G1000" s="92"/>
      <c r="I1000" s="115"/>
    </row>
    <row r="1001" spans="2:9" s="2" customFormat="1">
      <c r="B1001" s="9"/>
      <c r="G1001" s="92"/>
      <c r="I1001" s="115"/>
    </row>
    <row r="1002" spans="2:9" s="2" customFormat="1">
      <c r="B1002" s="9"/>
      <c r="G1002" s="92"/>
      <c r="I1002" s="115"/>
    </row>
    <row r="1003" spans="2:9" s="2" customFormat="1">
      <c r="B1003" s="9"/>
      <c r="G1003" s="92"/>
      <c r="I1003" s="115"/>
    </row>
    <row r="1004" spans="2:9" s="2" customFormat="1">
      <c r="B1004" s="9"/>
      <c r="G1004" s="92"/>
      <c r="I1004" s="115"/>
    </row>
    <row r="1005" spans="2:9" s="2" customFormat="1">
      <c r="B1005" s="9"/>
      <c r="G1005" s="92"/>
      <c r="I1005" s="115"/>
    </row>
    <row r="1006" spans="2:9" s="2" customFormat="1">
      <c r="B1006" s="9"/>
      <c r="G1006" s="92"/>
      <c r="I1006" s="115"/>
    </row>
    <row r="1007" spans="2:9" s="2" customFormat="1">
      <c r="B1007" s="9"/>
      <c r="G1007" s="92"/>
      <c r="I1007" s="115"/>
    </row>
    <row r="1008" spans="2:9" s="2" customFormat="1">
      <c r="B1008" s="9"/>
      <c r="G1008" s="92"/>
      <c r="I1008" s="115"/>
    </row>
    <row r="1009" spans="2:9" s="2" customFormat="1">
      <c r="B1009" s="9"/>
      <c r="G1009" s="92"/>
      <c r="I1009" s="115"/>
    </row>
    <row r="1010" spans="2:9" s="2" customFormat="1">
      <c r="B1010" s="9"/>
      <c r="G1010" s="92"/>
      <c r="I1010" s="115"/>
    </row>
    <row r="1011" spans="2:9" s="2" customFormat="1">
      <c r="B1011" s="9"/>
      <c r="G1011" s="92"/>
      <c r="I1011" s="115"/>
    </row>
    <row r="1012" spans="2:9" s="2" customFormat="1">
      <c r="B1012" s="9"/>
      <c r="G1012" s="92"/>
      <c r="I1012" s="115"/>
    </row>
    <row r="1013" spans="2:9" s="2" customFormat="1">
      <c r="B1013" s="9"/>
      <c r="G1013" s="92"/>
      <c r="I1013" s="115"/>
    </row>
    <row r="1014" spans="2:9" s="2" customFormat="1">
      <c r="B1014" s="9"/>
      <c r="G1014" s="92"/>
      <c r="I1014" s="115"/>
    </row>
    <row r="1015" spans="2:9" s="2" customFormat="1">
      <c r="B1015" s="9"/>
      <c r="G1015" s="92"/>
      <c r="I1015" s="115"/>
    </row>
    <row r="1016" spans="2:9" s="2" customFormat="1">
      <c r="B1016" s="9"/>
      <c r="G1016" s="92"/>
      <c r="I1016" s="115"/>
    </row>
    <row r="1017" spans="2:9" s="2" customFormat="1">
      <c r="B1017" s="9"/>
      <c r="G1017" s="92"/>
      <c r="I1017" s="115"/>
    </row>
    <row r="1018" spans="2:9" s="2" customFormat="1">
      <c r="B1018" s="9"/>
      <c r="G1018" s="92"/>
      <c r="I1018" s="115"/>
    </row>
    <row r="1019" spans="2:9" s="2" customFormat="1">
      <c r="B1019" s="9"/>
      <c r="G1019" s="92"/>
      <c r="I1019" s="115"/>
    </row>
    <row r="1020" spans="2:9" s="2" customFormat="1">
      <c r="B1020" s="9"/>
      <c r="G1020" s="92"/>
      <c r="I1020" s="115"/>
    </row>
    <row r="1021" spans="2:9" s="2" customFormat="1">
      <c r="B1021" s="9"/>
      <c r="G1021" s="92"/>
      <c r="I1021" s="115"/>
    </row>
    <row r="1022" spans="2:9" s="2" customFormat="1">
      <c r="B1022" s="9"/>
      <c r="G1022" s="92"/>
      <c r="I1022" s="115"/>
    </row>
    <row r="1023" spans="2:9" s="2" customFormat="1">
      <c r="B1023" s="9"/>
      <c r="G1023" s="92"/>
      <c r="I1023" s="115"/>
    </row>
    <row r="1024" spans="2:9" s="2" customFormat="1">
      <c r="B1024" s="9"/>
      <c r="G1024" s="92"/>
      <c r="I1024" s="115"/>
    </row>
    <row r="1025" spans="2:9" s="2" customFormat="1">
      <c r="B1025" s="9"/>
      <c r="G1025" s="92"/>
      <c r="I1025" s="115"/>
    </row>
    <row r="1026" spans="2:9" s="2" customFormat="1">
      <c r="B1026" s="9"/>
      <c r="G1026" s="92"/>
      <c r="I1026" s="115"/>
    </row>
    <row r="1027" spans="2:9" s="2" customFormat="1">
      <c r="B1027" s="9"/>
      <c r="G1027" s="92"/>
      <c r="I1027" s="115"/>
    </row>
    <row r="1028" spans="2:9" s="2" customFormat="1">
      <c r="B1028" s="9"/>
      <c r="G1028" s="92"/>
      <c r="I1028" s="115"/>
    </row>
    <row r="1029" spans="2:9" s="2" customFormat="1">
      <c r="B1029" s="9"/>
      <c r="G1029" s="92"/>
      <c r="I1029" s="115"/>
    </row>
    <row r="1030" spans="2:9" s="2" customFormat="1">
      <c r="B1030" s="9"/>
      <c r="G1030" s="92"/>
      <c r="I1030" s="115"/>
    </row>
    <row r="1031" spans="2:9" s="2" customFormat="1">
      <c r="B1031" s="9"/>
      <c r="G1031" s="92"/>
      <c r="I1031" s="115"/>
    </row>
    <row r="1032" spans="2:9" s="2" customFormat="1">
      <c r="B1032" s="9"/>
      <c r="G1032" s="92"/>
      <c r="I1032" s="115"/>
    </row>
    <row r="1033" spans="2:9" s="2" customFormat="1">
      <c r="B1033" s="9"/>
      <c r="G1033" s="92"/>
      <c r="I1033" s="115"/>
    </row>
    <row r="1034" spans="2:9" s="2" customFormat="1">
      <c r="B1034" s="9"/>
      <c r="G1034" s="92"/>
      <c r="I1034" s="115"/>
    </row>
    <row r="1035" spans="2:9" s="2" customFormat="1">
      <c r="B1035" s="9"/>
      <c r="G1035" s="92"/>
      <c r="I1035" s="115"/>
    </row>
    <row r="1036" spans="2:9" s="2" customFormat="1">
      <c r="B1036" s="9"/>
      <c r="G1036" s="92"/>
      <c r="I1036" s="115"/>
    </row>
    <row r="1037" spans="2:9" s="2" customFormat="1">
      <c r="B1037" s="9"/>
      <c r="G1037" s="92"/>
      <c r="I1037" s="115"/>
    </row>
    <row r="1038" spans="2:9" s="2" customFormat="1">
      <c r="B1038" s="9"/>
      <c r="G1038" s="92"/>
      <c r="I1038" s="115"/>
    </row>
    <row r="1039" spans="2:9" s="2" customFormat="1">
      <c r="B1039" s="9"/>
      <c r="G1039" s="92"/>
      <c r="I1039" s="115"/>
    </row>
    <row r="1040" spans="2:9" s="2" customFormat="1">
      <c r="B1040" s="9"/>
      <c r="G1040" s="92"/>
      <c r="I1040" s="115"/>
    </row>
    <row r="1041" spans="2:9" s="2" customFormat="1">
      <c r="B1041" s="9"/>
      <c r="G1041" s="92"/>
      <c r="I1041" s="115"/>
    </row>
    <row r="1042" spans="2:9" s="2" customFormat="1">
      <c r="B1042" s="9"/>
      <c r="G1042" s="92"/>
      <c r="I1042" s="115"/>
    </row>
    <row r="1043" spans="2:9" s="2" customFormat="1">
      <c r="B1043" s="9"/>
      <c r="G1043" s="92"/>
      <c r="I1043" s="115"/>
    </row>
    <row r="1044" spans="2:9" s="2" customFormat="1">
      <c r="B1044" s="9"/>
      <c r="G1044" s="92"/>
      <c r="I1044" s="115"/>
    </row>
    <row r="1045" spans="2:9" s="2" customFormat="1">
      <c r="B1045" s="9"/>
      <c r="G1045" s="92"/>
      <c r="I1045" s="115"/>
    </row>
    <row r="1046" spans="2:9" s="2" customFormat="1">
      <c r="B1046" s="9"/>
      <c r="G1046" s="92"/>
      <c r="I1046" s="115"/>
    </row>
    <row r="1047" spans="2:9" s="2" customFormat="1">
      <c r="B1047" s="9"/>
      <c r="G1047" s="92"/>
      <c r="I1047" s="115"/>
    </row>
    <row r="1048" spans="2:9" s="2" customFormat="1">
      <c r="B1048" s="9"/>
      <c r="G1048" s="92"/>
      <c r="I1048" s="115"/>
    </row>
    <row r="1049" spans="2:9" s="2" customFormat="1">
      <c r="B1049" s="9"/>
      <c r="G1049" s="92"/>
      <c r="I1049" s="115"/>
    </row>
    <row r="1050" spans="2:9" s="2" customFormat="1">
      <c r="B1050" s="9"/>
      <c r="G1050" s="92"/>
      <c r="I1050" s="115"/>
    </row>
    <row r="1051" spans="2:9" s="2" customFormat="1">
      <c r="B1051" s="9"/>
      <c r="G1051" s="92"/>
      <c r="I1051" s="115"/>
    </row>
    <row r="1052" spans="2:9" s="2" customFormat="1">
      <c r="B1052" s="9"/>
      <c r="G1052" s="92"/>
      <c r="I1052" s="115"/>
    </row>
    <row r="1053" spans="2:9" s="2" customFormat="1">
      <c r="B1053" s="9"/>
      <c r="G1053" s="92"/>
      <c r="I1053" s="115"/>
    </row>
    <row r="1054" spans="2:9" s="2" customFormat="1">
      <c r="B1054" s="9"/>
      <c r="G1054" s="92"/>
      <c r="I1054" s="115"/>
    </row>
    <row r="1055" spans="2:9" s="2" customFormat="1">
      <c r="B1055" s="9"/>
      <c r="G1055" s="92"/>
      <c r="I1055" s="115"/>
    </row>
    <row r="1056" spans="2:9" s="2" customFormat="1">
      <c r="B1056" s="9"/>
      <c r="G1056" s="92"/>
      <c r="I1056" s="115"/>
    </row>
    <row r="1057" spans="2:9" s="2" customFormat="1">
      <c r="B1057" s="9"/>
      <c r="G1057" s="92"/>
      <c r="I1057" s="115"/>
    </row>
    <row r="1058" spans="2:9" s="2" customFormat="1">
      <c r="B1058" s="9"/>
      <c r="G1058" s="92"/>
      <c r="I1058" s="115"/>
    </row>
    <row r="1059" spans="2:9" s="2" customFormat="1">
      <c r="B1059" s="9"/>
      <c r="G1059" s="92"/>
      <c r="I1059" s="115"/>
    </row>
    <row r="1060" spans="2:9" s="2" customFormat="1">
      <c r="B1060" s="9"/>
      <c r="G1060" s="92"/>
      <c r="I1060" s="115"/>
    </row>
    <row r="1061" spans="2:9" s="2" customFormat="1">
      <c r="B1061" s="9"/>
      <c r="G1061" s="92"/>
      <c r="I1061" s="115"/>
    </row>
    <row r="1062" spans="2:9" s="2" customFormat="1">
      <c r="B1062" s="9"/>
      <c r="G1062" s="92"/>
      <c r="I1062" s="115"/>
    </row>
    <row r="1063" spans="2:9" s="2" customFormat="1">
      <c r="B1063" s="9"/>
      <c r="G1063" s="92"/>
      <c r="I1063" s="115"/>
    </row>
    <row r="1064" spans="2:9" s="2" customFormat="1">
      <c r="B1064" s="9"/>
      <c r="G1064" s="92"/>
      <c r="I1064" s="115"/>
    </row>
    <row r="1065" spans="2:9" s="2" customFormat="1">
      <c r="B1065" s="9"/>
      <c r="G1065" s="92"/>
      <c r="I1065" s="115"/>
    </row>
    <row r="1066" spans="2:9" s="2" customFormat="1">
      <c r="B1066" s="9"/>
      <c r="G1066" s="92"/>
      <c r="I1066" s="115"/>
    </row>
    <row r="1067" spans="2:9" s="2" customFormat="1">
      <c r="B1067" s="9"/>
      <c r="G1067" s="92"/>
      <c r="I1067" s="115"/>
    </row>
    <row r="1068" spans="2:9" s="2" customFormat="1">
      <c r="B1068" s="9"/>
      <c r="G1068" s="92"/>
      <c r="I1068" s="115"/>
    </row>
    <row r="1069" spans="2:9" s="2" customFormat="1">
      <c r="B1069" s="9"/>
      <c r="G1069" s="92"/>
      <c r="I1069" s="115"/>
    </row>
    <row r="1070" spans="2:9" s="2" customFormat="1">
      <c r="B1070" s="9"/>
      <c r="G1070" s="92"/>
      <c r="I1070" s="115"/>
    </row>
    <row r="1071" spans="2:9" s="2" customFormat="1">
      <c r="B1071" s="9"/>
      <c r="G1071" s="92"/>
      <c r="I1071" s="115"/>
    </row>
    <row r="1072" spans="2:9" s="2" customFormat="1">
      <c r="B1072" s="9"/>
      <c r="G1072" s="92"/>
      <c r="I1072" s="115"/>
    </row>
    <row r="1073" spans="2:9" s="2" customFormat="1">
      <c r="B1073" s="9"/>
      <c r="G1073" s="92"/>
      <c r="I1073" s="115"/>
    </row>
    <row r="1074" spans="2:9" s="2" customFormat="1">
      <c r="B1074" s="9"/>
      <c r="G1074" s="92"/>
      <c r="I1074" s="115"/>
    </row>
    <row r="1075" spans="2:9" s="2" customFormat="1">
      <c r="B1075" s="9"/>
      <c r="G1075" s="92"/>
      <c r="I1075" s="115"/>
    </row>
    <row r="1076" spans="2:9" s="2" customFormat="1">
      <c r="B1076" s="9"/>
      <c r="G1076" s="92"/>
      <c r="I1076" s="115"/>
    </row>
    <row r="1077" spans="2:9" s="2" customFormat="1">
      <c r="B1077" s="9"/>
      <c r="G1077" s="92"/>
      <c r="I1077" s="115"/>
    </row>
    <row r="1078" spans="2:9" s="2" customFormat="1">
      <c r="B1078" s="9"/>
      <c r="G1078" s="92"/>
      <c r="I1078" s="115"/>
    </row>
    <row r="1079" spans="2:9" s="2" customFormat="1">
      <c r="B1079" s="9"/>
      <c r="G1079" s="92"/>
      <c r="I1079" s="115"/>
    </row>
    <row r="1080" spans="2:9" s="2" customFormat="1">
      <c r="B1080" s="9"/>
      <c r="G1080" s="92"/>
      <c r="I1080" s="115"/>
    </row>
    <row r="1081" spans="2:9" s="2" customFormat="1">
      <c r="B1081" s="9"/>
      <c r="G1081" s="92"/>
      <c r="I1081" s="115"/>
    </row>
    <row r="1082" spans="2:9" s="2" customFormat="1">
      <c r="B1082" s="9"/>
      <c r="G1082" s="92"/>
      <c r="I1082" s="115"/>
    </row>
    <row r="1083" spans="2:9" s="2" customFormat="1">
      <c r="B1083" s="9"/>
      <c r="G1083" s="92"/>
      <c r="I1083" s="115"/>
    </row>
    <row r="1084" spans="2:9" s="2" customFormat="1">
      <c r="B1084" s="9"/>
      <c r="G1084" s="92"/>
      <c r="I1084" s="115"/>
    </row>
    <row r="1085" spans="2:9" s="2" customFormat="1">
      <c r="B1085" s="9"/>
      <c r="G1085" s="92"/>
      <c r="I1085" s="115"/>
    </row>
    <row r="1086" spans="2:9" s="2" customFormat="1">
      <c r="B1086" s="9"/>
      <c r="G1086" s="92"/>
      <c r="I1086" s="115"/>
    </row>
    <row r="1087" spans="2:9" s="2" customFormat="1">
      <c r="B1087" s="9"/>
      <c r="G1087" s="92"/>
      <c r="I1087" s="115"/>
    </row>
    <row r="1088" spans="2:9" s="2" customFormat="1">
      <c r="B1088" s="9"/>
      <c r="G1088" s="92"/>
      <c r="I1088" s="115"/>
    </row>
    <row r="1089" spans="2:9" s="2" customFormat="1">
      <c r="B1089" s="9"/>
      <c r="G1089" s="92"/>
      <c r="I1089" s="115"/>
    </row>
    <row r="1090" spans="2:9" s="2" customFormat="1">
      <c r="B1090" s="9"/>
      <c r="G1090" s="92"/>
      <c r="I1090" s="115"/>
    </row>
    <row r="1091" spans="2:9" s="2" customFormat="1">
      <c r="B1091" s="9"/>
      <c r="G1091" s="92"/>
      <c r="I1091" s="115"/>
    </row>
    <row r="1092" spans="2:9" s="2" customFormat="1">
      <c r="B1092" s="9"/>
      <c r="G1092" s="92"/>
      <c r="I1092" s="115"/>
    </row>
    <row r="1093" spans="2:9" s="2" customFormat="1">
      <c r="B1093" s="9"/>
      <c r="G1093" s="92"/>
      <c r="I1093" s="115"/>
    </row>
    <row r="1094" spans="2:9" s="2" customFormat="1">
      <c r="B1094" s="9"/>
      <c r="G1094" s="92"/>
      <c r="I1094" s="115"/>
    </row>
    <row r="1095" spans="2:9" s="2" customFormat="1">
      <c r="B1095" s="9"/>
      <c r="G1095" s="92"/>
      <c r="I1095" s="115"/>
    </row>
    <row r="1096" spans="2:9" s="2" customFormat="1">
      <c r="B1096" s="9"/>
      <c r="G1096" s="92"/>
      <c r="I1096" s="115"/>
    </row>
    <row r="1097" spans="2:9" s="2" customFormat="1">
      <c r="B1097" s="9"/>
      <c r="G1097" s="92"/>
      <c r="I1097" s="115"/>
    </row>
    <row r="1098" spans="2:9" s="2" customFormat="1">
      <c r="B1098" s="9"/>
      <c r="G1098" s="92"/>
      <c r="I1098" s="115"/>
    </row>
    <row r="1099" spans="2:9" s="2" customFormat="1">
      <c r="B1099" s="9"/>
      <c r="G1099" s="92"/>
      <c r="I1099" s="115"/>
    </row>
    <row r="1100" spans="2:9" s="2" customFormat="1">
      <c r="B1100" s="9"/>
      <c r="G1100" s="92"/>
      <c r="I1100" s="115"/>
    </row>
    <row r="1101" spans="2:9" s="2" customFormat="1">
      <c r="B1101" s="9"/>
      <c r="G1101" s="92"/>
      <c r="I1101" s="115"/>
    </row>
    <row r="1102" spans="2:9" s="2" customFormat="1">
      <c r="B1102" s="9"/>
      <c r="G1102" s="92"/>
      <c r="I1102" s="115"/>
    </row>
    <row r="1103" spans="2:9" s="2" customFormat="1">
      <c r="B1103" s="9"/>
      <c r="G1103" s="92"/>
      <c r="I1103" s="115"/>
    </row>
    <row r="1104" spans="2:9" s="2" customFormat="1">
      <c r="B1104" s="9"/>
      <c r="G1104" s="92"/>
      <c r="I1104" s="115"/>
    </row>
    <row r="1105" spans="2:9" s="2" customFormat="1">
      <c r="B1105" s="9"/>
      <c r="G1105" s="92"/>
      <c r="I1105" s="115"/>
    </row>
    <row r="1106" spans="2:9" s="2" customFormat="1">
      <c r="B1106" s="9"/>
      <c r="G1106" s="92"/>
      <c r="I1106" s="115"/>
    </row>
    <row r="1107" spans="2:9" s="2" customFormat="1">
      <c r="B1107" s="9"/>
      <c r="G1107" s="92"/>
      <c r="I1107" s="115"/>
    </row>
    <row r="1108" spans="2:9" s="2" customFormat="1">
      <c r="B1108" s="9"/>
      <c r="G1108" s="92"/>
      <c r="I1108" s="115"/>
    </row>
    <row r="1109" spans="2:9" s="2" customFormat="1">
      <c r="B1109" s="9"/>
      <c r="G1109" s="92"/>
      <c r="I1109" s="115"/>
    </row>
    <row r="1110" spans="2:9" s="2" customFormat="1">
      <c r="B1110" s="9"/>
      <c r="G1110" s="92"/>
      <c r="I1110" s="115"/>
    </row>
    <row r="1111" spans="2:9" s="2" customFormat="1">
      <c r="B1111" s="9"/>
      <c r="G1111" s="92"/>
      <c r="I1111" s="115"/>
    </row>
    <row r="1112" spans="2:9" s="2" customFormat="1">
      <c r="B1112" s="9"/>
      <c r="G1112" s="92"/>
      <c r="I1112" s="115"/>
    </row>
    <row r="1113" spans="2:9" s="2" customFormat="1">
      <c r="B1113" s="9"/>
      <c r="G1113" s="92"/>
      <c r="I1113" s="115"/>
    </row>
    <row r="1114" spans="2:9" s="2" customFormat="1">
      <c r="B1114" s="9"/>
      <c r="G1114" s="92"/>
      <c r="I1114" s="115"/>
    </row>
    <row r="1115" spans="2:9" s="2" customFormat="1">
      <c r="B1115" s="9"/>
      <c r="G1115" s="92"/>
      <c r="I1115" s="115"/>
    </row>
    <row r="1116" spans="2:9" s="2" customFormat="1">
      <c r="B1116" s="9"/>
      <c r="G1116" s="92"/>
      <c r="I1116" s="115"/>
    </row>
    <row r="1117" spans="2:9" s="2" customFormat="1">
      <c r="B1117" s="9"/>
      <c r="G1117" s="92"/>
      <c r="I1117" s="115"/>
    </row>
    <row r="1118" spans="2:9" s="2" customFormat="1">
      <c r="B1118" s="9"/>
      <c r="G1118" s="92"/>
      <c r="I1118" s="115"/>
    </row>
    <row r="1119" spans="2:9" s="2" customFormat="1">
      <c r="B1119" s="9"/>
      <c r="G1119" s="92"/>
      <c r="I1119" s="115"/>
    </row>
    <row r="1120" spans="2:9" s="2" customFormat="1">
      <c r="B1120" s="9"/>
      <c r="G1120" s="92"/>
      <c r="I1120" s="115"/>
    </row>
    <row r="1121" spans="2:9" s="2" customFormat="1">
      <c r="B1121" s="9"/>
      <c r="G1121" s="92"/>
      <c r="I1121" s="115"/>
    </row>
    <row r="1122" spans="2:9" s="2" customFormat="1">
      <c r="B1122" s="9"/>
      <c r="G1122" s="92"/>
      <c r="I1122" s="115"/>
    </row>
    <row r="1123" spans="2:9" s="2" customFormat="1">
      <c r="B1123" s="9"/>
      <c r="G1123" s="92"/>
      <c r="I1123" s="115"/>
    </row>
    <row r="1124" spans="2:9" s="2" customFormat="1">
      <c r="B1124" s="9"/>
      <c r="G1124" s="92"/>
      <c r="I1124" s="115"/>
    </row>
    <row r="1125" spans="2:9" s="2" customFormat="1">
      <c r="B1125" s="9"/>
      <c r="G1125" s="92"/>
      <c r="I1125" s="115"/>
    </row>
    <row r="1126" spans="2:9" s="2" customFormat="1">
      <c r="B1126" s="9"/>
      <c r="G1126" s="92"/>
      <c r="I1126" s="115"/>
    </row>
    <row r="1127" spans="2:9" s="2" customFormat="1">
      <c r="B1127" s="9"/>
      <c r="G1127" s="92"/>
      <c r="I1127" s="115"/>
    </row>
    <row r="1128" spans="2:9" s="2" customFormat="1">
      <c r="B1128" s="9"/>
      <c r="G1128" s="92"/>
      <c r="I1128" s="115"/>
    </row>
    <row r="1129" spans="2:9" s="2" customFormat="1">
      <c r="B1129" s="9"/>
      <c r="G1129" s="92"/>
      <c r="I1129" s="115"/>
    </row>
    <row r="1130" spans="2:9" s="2" customFormat="1">
      <c r="B1130" s="9"/>
      <c r="G1130" s="92"/>
      <c r="I1130" s="115"/>
    </row>
    <row r="1131" spans="2:9" s="2" customFormat="1">
      <c r="B1131" s="9"/>
      <c r="G1131" s="92"/>
      <c r="I1131" s="115"/>
    </row>
    <row r="1132" spans="2:9" s="2" customFormat="1">
      <c r="B1132" s="9"/>
      <c r="G1132" s="92"/>
      <c r="I1132" s="115"/>
    </row>
    <row r="1133" spans="2:9" s="2" customFormat="1">
      <c r="B1133" s="9"/>
      <c r="G1133" s="92"/>
      <c r="I1133" s="115"/>
    </row>
    <row r="1134" spans="2:9" s="2" customFormat="1">
      <c r="B1134" s="9"/>
      <c r="G1134" s="92"/>
      <c r="I1134" s="115"/>
    </row>
    <row r="1135" spans="2:9" s="2" customFormat="1">
      <c r="B1135" s="9"/>
      <c r="G1135" s="92"/>
      <c r="I1135" s="115"/>
    </row>
    <row r="1136" spans="2:9" s="2" customFormat="1">
      <c r="B1136" s="9"/>
      <c r="G1136" s="92"/>
      <c r="I1136" s="115"/>
    </row>
    <row r="1137" spans="2:9" s="2" customFormat="1">
      <c r="B1137" s="9"/>
      <c r="G1137" s="92"/>
      <c r="I1137" s="115"/>
    </row>
    <row r="1138" spans="2:9" s="2" customFormat="1">
      <c r="B1138" s="9"/>
      <c r="G1138" s="92"/>
      <c r="I1138" s="115"/>
    </row>
    <row r="1139" spans="2:9" s="2" customFormat="1">
      <c r="B1139" s="9"/>
      <c r="G1139" s="92"/>
      <c r="I1139" s="115"/>
    </row>
    <row r="1140" spans="2:9" s="2" customFormat="1">
      <c r="B1140" s="9"/>
      <c r="G1140" s="92"/>
      <c r="I1140" s="115"/>
    </row>
    <row r="1141" spans="2:9" s="2" customFormat="1">
      <c r="B1141" s="9"/>
      <c r="G1141" s="92"/>
      <c r="I1141" s="115"/>
    </row>
    <row r="1142" spans="2:9" s="2" customFormat="1">
      <c r="B1142" s="9"/>
      <c r="G1142" s="92"/>
      <c r="I1142" s="115"/>
    </row>
    <row r="1143" spans="2:9" s="2" customFormat="1">
      <c r="B1143" s="9"/>
      <c r="G1143" s="92"/>
      <c r="I1143" s="115"/>
    </row>
    <row r="1144" spans="2:9" s="2" customFormat="1">
      <c r="B1144" s="9"/>
      <c r="G1144" s="92"/>
      <c r="I1144" s="115"/>
    </row>
    <row r="1145" spans="2:9" s="2" customFormat="1">
      <c r="B1145" s="9"/>
      <c r="G1145" s="92"/>
      <c r="I1145" s="115"/>
    </row>
    <row r="1146" spans="2:9" s="2" customFormat="1">
      <c r="B1146" s="9"/>
      <c r="G1146" s="92"/>
      <c r="I1146" s="115"/>
    </row>
    <row r="1147" spans="2:9" s="2" customFormat="1">
      <c r="B1147" s="9"/>
      <c r="G1147" s="92"/>
      <c r="I1147" s="115"/>
    </row>
    <row r="1148" spans="2:9" s="2" customFormat="1">
      <c r="B1148" s="9"/>
      <c r="G1148" s="92"/>
      <c r="I1148" s="115"/>
    </row>
    <row r="1149" spans="2:9" s="2" customFormat="1">
      <c r="B1149" s="9"/>
      <c r="G1149" s="92"/>
      <c r="I1149" s="115"/>
    </row>
    <row r="1150" spans="2:9" s="2" customFormat="1">
      <c r="B1150" s="9"/>
      <c r="G1150" s="92"/>
      <c r="I1150" s="115"/>
    </row>
    <row r="1151" spans="2:9" s="2" customFormat="1">
      <c r="B1151" s="9"/>
      <c r="G1151" s="92"/>
      <c r="I1151" s="115"/>
    </row>
    <row r="1152" spans="2:9" s="2" customFormat="1">
      <c r="B1152" s="9"/>
      <c r="G1152" s="92"/>
      <c r="I1152" s="115"/>
    </row>
    <row r="1153" spans="2:9" s="2" customFormat="1">
      <c r="B1153" s="9"/>
      <c r="G1153" s="92"/>
      <c r="I1153" s="115"/>
    </row>
    <row r="1154" spans="2:9" s="2" customFormat="1">
      <c r="B1154" s="9"/>
      <c r="G1154" s="92"/>
      <c r="I1154" s="115"/>
    </row>
    <row r="1155" spans="2:9" s="2" customFormat="1">
      <c r="B1155" s="9"/>
      <c r="G1155" s="92"/>
      <c r="I1155" s="115"/>
    </row>
    <row r="1156" spans="2:9" s="2" customFormat="1">
      <c r="B1156" s="9"/>
      <c r="G1156" s="92"/>
      <c r="I1156" s="115"/>
    </row>
    <row r="1157" spans="2:9" s="2" customFormat="1">
      <c r="B1157" s="9"/>
      <c r="G1157" s="92"/>
      <c r="I1157" s="115"/>
    </row>
    <row r="1158" spans="2:9" s="2" customFormat="1">
      <c r="B1158" s="9"/>
      <c r="G1158" s="92"/>
      <c r="I1158" s="115"/>
    </row>
    <row r="1159" spans="2:9" s="2" customFormat="1">
      <c r="B1159" s="9"/>
      <c r="G1159" s="92"/>
      <c r="I1159" s="115"/>
    </row>
    <row r="1160" spans="2:9" s="2" customFormat="1">
      <c r="B1160" s="9"/>
      <c r="G1160" s="92"/>
      <c r="I1160" s="115"/>
    </row>
    <row r="1161" spans="2:9" s="2" customFormat="1">
      <c r="B1161" s="9"/>
      <c r="G1161" s="92"/>
      <c r="I1161" s="115"/>
    </row>
    <row r="1162" spans="2:9" s="2" customFormat="1">
      <c r="B1162" s="9"/>
      <c r="G1162" s="92"/>
      <c r="I1162" s="115"/>
    </row>
    <row r="1163" spans="2:9" s="2" customFormat="1">
      <c r="B1163" s="9"/>
      <c r="G1163" s="92"/>
      <c r="I1163" s="115"/>
    </row>
    <row r="1164" spans="2:9" s="2" customFormat="1">
      <c r="B1164" s="9"/>
      <c r="G1164" s="92"/>
      <c r="I1164" s="115"/>
    </row>
    <row r="1165" spans="2:9" s="2" customFormat="1">
      <c r="B1165" s="9"/>
      <c r="G1165" s="92"/>
      <c r="I1165" s="115"/>
    </row>
    <row r="1166" spans="2:9" s="2" customFormat="1">
      <c r="B1166" s="9"/>
      <c r="G1166" s="92"/>
      <c r="I1166" s="115"/>
    </row>
    <row r="1167" spans="2:9" s="2" customFormat="1">
      <c r="B1167" s="9"/>
      <c r="G1167" s="92"/>
      <c r="I1167" s="115"/>
    </row>
    <row r="1168" spans="2:9" s="2" customFormat="1">
      <c r="B1168" s="9"/>
      <c r="G1168" s="92"/>
      <c r="I1168" s="115"/>
    </row>
    <row r="1169" spans="2:9" s="2" customFormat="1">
      <c r="B1169" s="9"/>
      <c r="G1169" s="92"/>
      <c r="I1169" s="115"/>
    </row>
    <row r="1170" spans="2:9" s="2" customFormat="1">
      <c r="B1170" s="9"/>
      <c r="G1170" s="92"/>
      <c r="I1170" s="115"/>
    </row>
    <row r="1171" spans="2:9" s="2" customFormat="1">
      <c r="B1171" s="9"/>
      <c r="G1171" s="92"/>
      <c r="I1171" s="115"/>
    </row>
    <row r="1172" spans="2:9" s="2" customFormat="1">
      <c r="B1172" s="9"/>
      <c r="G1172" s="92"/>
      <c r="I1172" s="115"/>
    </row>
    <row r="1173" spans="2:9" s="2" customFormat="1">
      <c r="B1173" s="9"/>
      <c r="G1173" s="92"/>
      <c r="I1173" s="115"/>
    </row>
    <row r="1174" spans="2:9" s="2" customFormat="1">
      <c r="B1174" s="9"/>
      <c r="G1174" s="92"/>
      <c r="I1174" s="115"/>
    </row>
    <row r="1175" spans="2:9" s="2" customFormat="1">
      <c r="B1175" s="9"/>
      <c r="G1175" s="92"/>
      <c r="I1175" s="115"/>
    </row>
    <row r="1176" spans="2:9" s="2" customFormat="1">
      <c r="B1176" s="9"/>
      <c r="G1176" s="92"/>
      <c r="I1176" s="115"/>
    </row>
    <row r="1177" spans="2:9" s="2" customFormat="1">
      <c r="B1177" s="9"/>
      <c r="G1177" s="92"/>
      <c r="I1177" s="115"/>
    </row>
    <row r="1178" spans="2:9" s="2" customFormat="1">
      <c r="B1178" s="9"/>
      <c r="G1178" s="92"/>
      <c r="I1178" s="115"/>
    </row>
    <row r="1179" spans="2:9" s="2" customFormat="1">
      <c r="B1179" s="9"/>
      <c r="G1179" s="92"/>
      <c r="I1179" s="115"/>
    </row>
    <row r="1180" spans="2:9" s="2" customFormat="1">
      <c r="B1180" s="9"/>
      <c r="G1180" s="92"/>
      <c r="I1180" s="115"/>
    </row>
    <row r="1181" spans="2:9" s="2" customFormat="1">
      <c r="B1181" s="9"/>
      <c r="G1181" s="92"/>
      <c r="I1181" s="115"/>
    </row>
    <row r="1182" spans="2:9" s="2" customFormat="1">
      <c r="B1182" s="9"/>
      <c r="G1182" s="92"/>
      <c r="I1182" s="115"/>
    </row>
    <row r="1183" spans="2:9" s="2" customFormat="1">
      <c r="B1183" s="9"/>
      <c r="G1183" s="92"/>
      <c r="I1183" s="115"/>
    </row>
    <row r="1184" spans="2:9" s="2" customFormat="1">
      <c r="B1184" s="9"/>
      <c r="G1184" s="92"/>
      <c r="I1184" s="115"/>
    </row>
    <row r="1185" spans="2:9" s="2" customFormat="1">
      <c r="B1185" s="9"/>
      <c r="G1185" s="92"/>
      <c r="I1185" s="115"/>
    </row>
    <row r="1186" spans="2:9" s="2" customFormat="1">
      <c r="B1186" s="9"/>
      <c r="G1186" s="92"/>
      <c r="I1186" s="115"/>
    </row>
    <row r="1187" spans="2:9" s="2" customFormat="1">
      <c r="B1187" s="9"/>
      <c r="G1187" s="92"/>
      <c r="I1187" s="115"/>
    </row>
    <row r="1188" spans="2:9" s="2" customFormat="1">
      <c r="B1188" s="9"/>
      <c r="G1188" s="92"/>
      <c r="I1188" s="115"/>
    </row>
    <row r="1189" spans="2:9" s="2" customFormat="1">
      <c r="B1189" s="9"/>
      <c r="G1189" s="92"/>
      <c r="I1189" s="115"/>
    </row>
    <row r="1190" spans="2:9" s="2" customFormat="1">
      <c r="B1190" s="9"/>
      <c r="G1190" s="92"/>
      <c r="I1190" s="115"/>
    </row>
    <row r="1191" spans="2:9" s="2" customFormat="1">
      <c r="B1191" s="9"/>
      <c r="G1191" s="92"/>
      <c r="I1191" s="115"/>
    </row>
    <row r="1192" spans="2:9" s="2" customFormat="1">
      <c r="B1192" s="9"/>
      <c r="G1192" s="92"/>
      <c r="I1192" s="115"/>
    </row>
    <row r="1193" spans="2:9" s="2" customFormat="1">
      <c r="B1193" s="9"/>
      <c r="G1193" s="92"/>
      <c r="I1193" s="115"/>
    </row>
    <row r="1194" spans="2:9" s="2" customFormat="1">
      <c r="B1194" s="9"/>
      <c r="G1194" s="92"/>
      <c r="I1194" s="115"/>
    </row>
    <row r="1195" spans="2:9" s="2" customFormat="1">
      <c r="B1195" s="9"/>
      <c r="G1195" s="92"/>
      <c r="I1195" s="115"/>
    </row>
    <row r="1196" spans="2:9" s="2" customFormat="1">
      <c r="B1196" s="9"/>
      <c r="G1196" s="92"/>
      <c r="I1196" s="115"/>
    </row>
    <row r="1197" spans="2:9" s="2" customFormat="1">
      <c r="B1197" s="9"/>
      <c r="G1197" s="92"/>
      <c r="I1197" s="115"/>
    </row>
    <row r="1198" spans="2:9" s="2" customFormat="1">
      <c r="B1198" s="9"/>
      <c r="G1198" s="92"/>
      <c r="I1198" s="115"/>
    </row>
    <row r="1199" spans="2:9" s="2" customFormat="1">
      <c r="B1199" s="9"/>
      <c r="G1199" s="92"/>
      <c r="I1199" s="115"/>
    </row>
    <row r="1200" spans="2:9" s="2" customFormat="1">
      <c r="B1200" s="9"/>
      <c r="G1200" s="92"/>
      <c r="I1200" s="115"/>
    </row>
    <row r="1201" spans="2:9" s="2" customFormat="1">
      <c r="B1201" s="9"/>
      <c r="G1201" s="92"/>
      <c r="I1201" s="115"/>
    </row>
    <row r="1202" spans="2:9" s="2" customFormat="1">
      <c r="B1202" s="9"/>
      <c r="G1202" s="92"/>
      <c r="I1202" s="115"/>
    </row>
    <row r="1203" spans="2:9" s="2" customFormat="1">
      <c r="B1203" s="9"/>
      <c r="G1203" s="92"/>
      <c r="I1203" s="115"/>
    </row>
    <row r="1204" spans="2:9" s="2" customFormat="1">
      <c r="B1204" s="9"/>
      <c r="G1204" s="92"/>
      <c r="I1204" s="115"/>
    </row>
    <row r="1205" spans="2:9" s="2" customFormat="1">
      <c r="B1205" s="9"/>
      <c r="G1205" s="92"/>
      <c r="I1205" s="115"/>
    </row>
    <row r="1206" spans="2:9" s="2" customFormat="1">
      <c r="B1206" s="9"/>
      <c r="G1206" s="92"/>
      <c r="I1206" s="115"/>
    </row>
    <row r="1207" spans="2:9" s="2" customFormat="1">
      <c r="B1207" s="9"/>
      <c r="G1207" s="92"/>
      <c r="I1207" s="115"/>
    </row>
    <row r="1208" spans="2:9" s="2" customFormat="1">
      <c r="B1208" s="9"/>
      <c r="G1208" s="92"/>
      <c r="I1208" s="115"/>
    </row>
    <row r="1209" spans="2:9" s="2" customFormat="1">
      <c r="B1209" s="9"/>
      <c r="G1209" s="92"/>
      <c r="I1209" s="115"/>
    </row>
    <row r="1210" spans="2:9" s="2" customFormat="1">
      <c r="B1210" s="9"/>
      <c r="G1210" s="92"/>
      <c r="I1210" s="115"/>
    </row>
    <row r="1211" spans="2:9" s="2" customFormat="1">
      <c r="B1211" s="9"/>
      <c r="G1211" s="92"/>
      <c r="I1211" s="115"/>
    </row>
    <row r="1212" spans="2:9" s="2" customFormat="1">
      <c r="B1212" s="9"/>
      <c r="G1212" s="92"/>
      <c r="I1212" s="115"/>
    </row>
    <row r="1213" spans="2:9" s="2" customFormat="1">
      <c r="B1213" s="9"/>
      <c r="G1213" s="92"/>
      <c r="I1213" s="115"/>
    </row>
    <row r="1214" spans="2:9" s="2" customFormat="1">
      <c r="B1214" s="9"/>
      <c r="G1214" s="92"/>
      <c r="I1214" s="115"/>
    </row>
    <row r="1215" spans="2:9" s="2" customFormat="1">
      <c r="B1215" s="9"/>
      <c r="G1215" s="92"/>
      <c r="I1215" s="115"/>
    </row>
    <row r="1216" spans="2:9" s="2" customFormat="1">
      <c r="B1216" s="9"/>
      <c r="G1216" s="92"/>
      <c r="I1216" s="115"/>
    </row>
    <row r="1217" spans="2:9" s="2" customFormat="1">
      <c r="B1217" s="9"/>
      <c r="G1217" s="92"/>
      <c r="I1217" s="115"/>
    </row>
    <row r="1218" spans="2:9" s="2" customFormat="1">
      <c r="B1218" s="9"/>
      <c r="G1218" s="92"/>
      <c r="I1218" s="115"/>
    </row>
    <row r="1219" spans="2:9" s="2" customFormat="1">
      <c r="B1219" s="9"/>
      <c r="G1219" s="92"/>
      <c r="I1219" s="115"/>
    </row>
    <row r="1220" spans="2:9" s="2" customFormat="1">
      <c r="B1220" s="9"/>
      <c r="G1220" s="92"/>
      <c r="I1220" s="115"/>
    </row>
    <row r="1221" spans="2:9" s="2" customFormat="1">
      <c r="B1221" s="9"/>
      <c r="G1221" s="92"/>
      <c r="I1221" s="115"/>
    </row>
    <row r="1222" spans="2:9" s="2" customFormat="1">
      <c r="B1222" s="9"/>
      <c r="G1222" s="92"/>
      <c r="I1222" s="115"/>
    </row>
    <row r="1223" spans="2:9" s="2" customFormat="1">
      <c r="B1223" s="9"/>
      <c r="G1223" s="92"/>
      <c r="I1223" s="115"/>
    </row>
    <row r="1224" spans="2:9" s="2" customFormat="1">
      <c r="B1224" s="9"/>
      <c r="G1224" s="92"/>
      <c r="I1224" s="115"/>
    </row>
    <row r="1225" spans="2:9" s="2" customFormat="1">
      <c r="B1225" s="9"/>
      <c r="G1225" s="92"/>
      <c r="I1225" s="115"/>
    </row>
    <row r="1226" spans="2:9" s="2" customFormat="1">
      <c r="B1226" s="9"/>
      <c r="G1226" s="92"/>
      <c r="I1226" s="115"/>
    </row>
    <row r="1227" spans="2:9" s="2" customFormat="1">
      <c r="B1227" s="9"/>
      <c r="G1227" s="92"/>
      <c r="I1227" s="115"/>
    </row>
    <row r="1228" spans="2:9" s="2" customFormat="1">
      <c r="B1228" s="9"/>
      <c r="G1228" s="92"/>
      <c r="I1228" s="115"/>
    </row>
    <row r="1229" spans="2:9" s="2" customFormat="1">
      <c r="B1229" s="9"/>
      <c r="G1229" s="92"/>
      <c r="I1229" s="115"/>
    </row>
    <row r="1230" spans="2:9" s="2" customFormat="1">
      <c r="B1230" s="9"/>
      <c r="G1230" s="92"/>
      <c r="I1230" s="115"/>
    </row>
    <row r="1231" spans="2:9" s="2" customFormat="1">
      <c r="B1231" s="9"/>
      <c r="G1231" s="92"/>
      <c r="I1231" s="115"/>
    </row>
    <row r="1232" spans="2:9" s="2" customFormat="1">
      <c r="B1232" s="9"/>
      <c r="G1232" s="92"/>
      <c r="I1232" s="115"/>
    </row>
    <row r="1233" spans="2:9" s="2" customFormat="1">
      <c r="B1233" s="9"/>
      <c r="G1233" s="92"/>
      <c r="I1233" s="115"/>
    </row>
    <row r="1234" spans="2:9" s="2" customFormat="1">
      <c r="B1234" s="9"/>
      <c r="G1234" s="92"/>
      <c r="I1234" s="115"/>
    </row>
    <row r="1235" spans="2:9" s="2" customFormat="1">
      <c r="B1235" s="9"/>
      <c r="G1235" s="92"/>
      <c r="I1235" s="115"/>
    </row>
    <row r="1236" spans="2:9" s="2" customFormat="1">
      <c r="B1236" s="9"/>
      <c r="G1236" s="92"/>
      <c r="I1236" s="115"/>
    </row>
    <row r="1237" spans="2:9" s="2" customFormat="1">
      <c r="B1237" s="9"/>
      <c r="G1237" s="92"/>
      <c r="I1237" s="115"/>
    </row>
    <row r="1238" spans="2:9" s="2" customFormat="1">
      <c r="B1238" s="9"/>
      <c r="G1238" s="92"/>
      <c r="I1238" s="115"/>
    </row>
    <row r="1239" spans="2:9" s="2" customFormat="1">
      <c r="B1239" s="9"/>
      <c r="G1239" s="92"/>
      <c r="I1239" s="115"/>
    </row>
    <row r="1240" spans="2:9" s="2" customFormat="1">
      <c r="B1240" s="9"/>
      <c r="G1240" s="92"/>
      <c r="I1240" s="115"/>
    </row>
    <row r="1241" spans="2:9" s="2" customFormat="1">
      <c r="B1241" s="9"/>
      <c r="G1241" s="92"/>
      <c r="I1241" s="115"/>
    </row>
    <row r="1242" spans="2:9" s="2" customFormat="1">
      <c r="B1242" s="9"/>
      <c r="G1242" s="92"/>
      <c r="I1242" s="115"/>
    </row>
    <row r="1243" spans="2:9" s="2" customFormat="1">
      <c r="B1243" s="9"/>
      <c r="G1243" s="92"/>
      <c r="I1243" s="115"/>
    </row>
    <row r="1244" spans="2:9" s="2" customFormat="1">
      <c r="B1244" s="9"/>
      <c r="G1244" s="92"/>
      <c r="I1244" s="115"/>
    </row>
    <row r="1245" spans="2:9" s="2" customFormat="1">
      <c r="B1245" s="9"/>
      <c r="G1245" s="92"/>
      <c r="I1245" s="115"/>
    </row>
    <row r="1246" spans="2:9" s="2" customFormat="1">
      <c r="B1246" s="9"/>
      <c r="G1246" s="92"/>
      <c r="I1246" s="115"/>
    </row>
    <row r="1247" spans="2:9" s="2" customFormat="1">
      <c r="B1247" s="9"/>
      <c r="G1247" s="92"/>
      <c r="I1247" s="115"/>
    </row>
    <row r="1248" spans="2:9" s="2" customFormat="1">
      <c r="B1248" s="9"/>
      <c r="G1248" s="92"/>
      <c r="I1248" s="115"/>
    </row>
    <row r="1249" spans="2:9" s="2" customFormat="1">
      <c r="B1249" s="9"/>
      <c r="G1249" s="92"/>
      <c r="I1249" s="115"/>
    </row>
    <row r="1250" spans="2:9" s="2" customFormat="1">
      <c r="B1250" s="9"/>
      <c r="G1250" s="92"/>
      <c r="I1250" s="115"/>
    </row>
    <row r="1251" spans="2:9" s="2" customFormat="1">
      <c r="B1251" s="9"/>
      <c r="G1251" s="92"/>
      <c r="I1251" s="115"/>
    </row>
    <row r="1252" spans="2:9" s="2" customFormat="1">
      <c r="B1252" s="9"/>
      <c r="G1252" s="92"/>
      <c r="I1252" s="115"/>
    </row>
    <row r="1253" spans="2:9" s="2" customFormat="1">
      <c r="B1253" s="9"/>
      <c r="G1253" s="92"/>
      <c r="I1253" s="115"/>
    </row>
    <row r="1254" spans="2:9" s="2" customFormat="1">
      <c r="B1254" s="9"/>
      <c r="G1254" s="92"/>
      <c r="I1254" s="115"/>
    </row>
    <row r="1255" spans="2:9" s="2" customFormat="1">
      <c r="B1255" s="9"/>
      <c r="G1255" s="92"/>
      <c r="I1255" s="115"/>
    </row>
    <row r="1256" spans="2:9" s="2" customFormat="1">
      <c r="B1256" s="9"/>
      <c r="G1256" s="92"/>
      <c r="I1256" s="115"/>
    </row>
    <row r="1257" spans="2:9" s="2" customFormat="1">
      <c r="B1257" s="9"/>
      <c r="G1257" s="92"/>
      <c r="I1257" s="115"/>
    </row>
    <row r="1258" spans="2:9" s="2" customFormat="1">
      <c r="B1258" s="9"/>
      <c r="G1258" s="92"/>
      <c r="I1258" s="115"/>
    </row>
    <row r="1259" spans="2:9" s="2" customFormat="1">
      <c r="B1259" s="9"/>
      <c r="G1259" s="92"/>
      <c r="I1259" s="115"/>
    </row>
    <row r="1260" spans="2:9" s="2" customFormat="1">
      <c r="B1260" s="9"/>
      <c r="G1260" s="92"/>
      <c r="I1260" s="115"/>
    </row>
    <row r="1261" spans="2:9" s="2" customFormat="1">
      <c r="B1261" s="9"/>
      <c r="G1261" s="92"/>
      <c r="I1261" s="115"/>
    </row>
    <row r="1262" spans="2:9" s="2" customFormat="1">
      <c r="B1262" s="9"/>
      <c r="G1262" s="92"/>
      <c r="I1262" s="115"/>
    </row>
    <row r="1263" spans="2:9" s="2" customFormat="1">
      <c r="B1263" s="9"/>
      <c r="G1263" s="92"/>
      <c r="I1263" s="115"/>
    </row>
    <row r="1264" spans="2:9" s="2" customFormat="1">
      <c r="B1264" s="9"/>
      <c r="G1264" s="92"/>
      <c r="I1264" s="115"/>
    </row>
    <row r="1265" spans="2:9" s="2" customFormat="1">
      <c r="B1265" s="9"/>
      <c r="G1265" s="92"/>
      <c r="I1265" s="115"/>
    </row>
    <row r="1266" spans="2:9" s="2" customFormat="1">
      <c r="B1266" s="9"/>
      <c r="G1266" s="92"/>
      <c r="I1266" s="115"/>
    </row>
    <row r="1267" spans="2:9" s="2" customFormat="1">
      <c r="B1267" s="9"/>
      <c r="G1267" s="92"/>
      <c r="I1267" s="115"/>
    </row>
    <row r="1268" spans="2:9" s="2" customFormat="1">
      <c r="B1268" s="9"/>
      <c r="G1268" s="92"/>
      <c r="I1268" s="115"/>
    </row>
    <row r="1269" spans="2:9" s="2" customFormat="1">
      <c r="B1269" s="9"/>
      <c r="G1269" s="92"/>
      <c r="I1269" s="115"/>
    </row>
    <row r="1270" spans="2:9" s="2" customFormat="1">
      <c r="B1270" s="9"/>
      <c r="G1270" s="92"/>
      <c r="I1270" s="115"/>
    </row>
    <row r="1271" spans="2:9" s="2" customFormat="1">
      <c r="B1271" s="9"/>
      <c r="G1271" s="92"/>
      <c r="I1271" s="115"/>
    </row>
    <row r="1272" spans="2:9" s="2" customFormat="1">
      <c r="B1272" s="9"/>
      <c r="G1272" s="92"/>
      <c r="I1272" s="115"/>
    </row>
    <row r="1273" spans="2:9" s="2" customFormat="1">
      <c r="B1273" s="9"/>
      <c r="G1273" s="92"/>
      <c r="I1273" s="115"/>
    </row>
    <row r="1274" spans="2:9" s="2" customFormat="1">
      <c r="B1274" s="9"/>
      <c r="G1274" s="92"/>
      <c r="I1274" s="115"/>
    </row>
    <row r="1275" spans="2:9" s="2" customFormat="1">
      <c r="B1275" s="9"/>
      <c r="G1275" s="92"/>
      <c r="I1275" s="115"/>
    </row>
    <row r="1276" spans="2:9" s="2" customFormat="1">
      <c r="B1276" s="9"/>
      <c r="G1276" s="92"/>
      <c r="I1276" s="115"/>
    </row>
    <row r="1277" spans="2:9" s="2" customFormat="1">
      <c r="B1277" s="9"/>
      <c r="G1277" s="92"/>
      <c r="I1277" s="115"/>
    </row>
    <row r="1278" spans="2:9" s="2" customFormat="1">
      <c r="B1278" s="9"/>
      <c r="G1278" s="92"/>
      <c r="I1278" s="115"/>
    </row>
    <row r="1279" spans="2:9" s="2" customFormat="1">
      <c r="B1279" s="9"/>
      <c r="G1279" s="92"/>
      <c r="I1279" s="115"/>
    </row>
    <row r="1280" spans="2:9" s="2" customFormat="1">
      <c r="B1280" s="9"/>
      <c r="G1280" s="92"/>
      <c r="I1280" s="115"/>
    </row>
    <row r="1281" spans="2:9" s="2" customFormat="1">
      <c r="B1281" s="9"/>
      <c r="G1281" s="92"/>
      <c r="I1281" s="115"/>
    </row>
    <row r="1282" spans="2:9" s="2" customFormat="1">
      <c r="B1282" s="9"/>
      <c r="G1282" s="92"/>
      <c r="I1282" s="115"/>
    </row>
    <row r="1283" spans="2:9" s="2" customFormat="1">
      <c r="B1283" s="9"/>
      <c r="G1283" s="92"/>
      <c r="I1283" s="115"/>
    </row>
    <row r="1284" spans="2:9" s="2" customFormat="1">
      <c r="B1284" s="9"/>
      <c r="G1284" s="92"/>
      <c r="I1284" s="115"/>
    </row>
    <row r="1285" spans="2:9" s="2" customFormat="1">
      <c r="B1285" s="9"/>
      <c r="G1285" s="92"/>
      <c r="I1285" s="115"/>
    </row>
    <row r="1286" spans="2:9" s="2" customFormat="1">
      <c r="B1286" s="9"/>
      <c r="G1286" s="92"/>
      <c r="I1286" s="115"/>
    </row>
    <row r="1287" spans="2:9" s="2" customFormat="1">
      <c r="B1287" s="9"/>
      <c r="G1287" s="92"/>
      <c r="I1287" s="115"/>
    </row>
    <row r="1288" spans="2:9" s="2" customFormat="1">
      <c r="B1288" s="9"/>
      <c r="G1288" s="92"/>
      <c r="I1288" s="115"/>
    </row>
    <row r="1289" spans="2:9" s="2" customFormat="1">
      <c r="B1289" s="9"/>
      <c r="G1289" s="92"/>
      <c r="I1289" s="115"/>
    </row>
    <row r="1290" spans="2:9" s="2" customFormat="1">
      <c r="B1290" s="9"/>
      <c r="G1290" s="92"/>
      <c r="I1290" s="115"/>
    </row>
    <row r="1291" spans="2:9" s="2" customFormat="1">
      <c r="B1291" s="9"/>
      <c r="G1291" s="92"/>
      <c r="I1291" s="115"/>
    </row>
    <row r="1292" spans="2:9" s="2" customFormat="1">
      <c r="B1292" s="9"/>
      <c r="G1292" s="92"/>
      <c r="I1292" s="115"/>
    </row>
    <row r="1293" spans="2:9" s="2" customFormat="1">
      <c r="B1293" s="9"/>
      <c r="G1293" s="92"/>
      <c r="I1293" s="115"/>
    </row>
    <row r="1294" spans="2:9" s="2" customFormat="1">
      <c r="B1294" s="9"/>
      <c r="G1294" s="92"/>
      <c r="I1294" s="115"/>
    </row>
    <row r="1295" spans="2:9" s="2" customFormat="1">
      <c r="B1295" s="9"/>
      <c r="G1295" s="92"/>
      <c r="I1295" s="115"/>
    </row>
    <row r="1296" spans="2:9" s="2" customFormat="1">
      <c r="B1296" s="9"/>
      <c r="G1296" s="92"/>
      <c r="I1296" s="115"/>
    </row>
    <row r="1297" spans="2:9" s="2" customFormat="1">
      <c r="B1297" s="9"/>
      <c r="G1297" s="92"/>
      <c r="I1297" s="115"/>
    </row>
    <row r="1298" spans="2:9" s="2" customFormat="1">
      <c r="B1298" s="9"/>
      <c r="G1298" s="92"/>
      <c r="I1298" s="115"/>
    </row>
    <row r="1299" spans="2:9" s="2" customFormat="1">
      <c r="B1299" s="9"/>
      <c r="G1299" s="92"/>
      <c r="I1299" s="115"/>
    </row>
    <row r="1300" spans="2:9" s="2" customFormat="1">
      <c r="B1300" s="9"/>
      <c r="G1300" s="92"/>
      <c r="I1300" s="115"/>
    </row>
    <row r="1301" spans="2:9" s="2" customFormat="1">
      <c r="B1301" s="9"/>
      <c r="G1301" s="92"/>
      <c r="I1301" s="115"/>
    </row>
    <row r="1302" spans="2:9" s="2" customFormat="1">
      <c r="B1302" s="9"/>
      <c r="G1302" s="92"/>
      <c r="I1302" s="115"/>
    </row>
    <row r="1303" spans="2:9" s="2" customFormat="1">
      <c r="B1303" s="9"/>
      <c r="G1303" s="92"/>
      <c r="I1303" s="115"/>
    </row>
    <row r="1304" spans="2:9" s="2" customFormat="1">
      <c r="B1304" s="9"/>
      <c r="G1304" s="92"/>
      <c r="I1304" s="115"/>
    </row>
    <row r="1305" spans="2:9" s="2" customFormat="1">
      <c r="B1305" s="9"/>
      <c r="G1305" s="92"/>
      <c r="I1305" s="115"/>
    </row>
    <row r="1306" spans="2:9" s="2" customFormat="1">
      <c r="B1306" s="9"/>
      <c r="G1306" s="92"/>
      <c r="I1306" s="115"/>
    </row>
    <row r="1307" spans="2:9" s="2" customFormat="1">
      <c r="B1307" s="9"/>
      <c r="G1307" s="92"/>
      <c r="I1307" s="115"/>
    </row>
    <row r="1308" spans="2:9" s="2" customFormat="1">
      <c r="B1308" s="9"/>
      <c r="G1308" s="92"/>
      <c r="I1308" s="115"/>
    </row>
    <row r="1309" spans="2:9" s="2" customFormat="1">
      <c r="B1309" s="9"/>
      <c r="G1309" s="92"/>
      <c r="I1309" s="115"/>
    </row>
    <row r="1310" spans="2:9" s="2" customFormat="1">
      <c r="B1310" s="9"/>
      <c r="G1310" s="92"/>
      <c r="I1310" s="115"/>
    </row>
    <row r="1311" spans="2:9" s="2" customFormat="1">
      <c r="B1311" s="9"/>
      <c r="G1311" s="92"/>
      <c r="I1311" s="115"/>
    </row>
    <row r="1312" spans="2:9" s="2" customFormat="1">
      <c r="B1312" s="9"/>
      <c r="G1312" s="92"/>
      <c r="I1312" s="115"/>
    </row>
    <row r="1313" spans="2:9" s="2" customFormat="1">
      <c r="B1313" s="9"/>
      <c r="G1313" s="92"/>
      <c r="I1313" s="115"/>
    </row>
    <row r="1314" spans="2:9" s="2" customFormat="1">
      <c r="B1314" s="9"/>
      <c r="G1314" s="92"/>
      <c r="I1314" s="115"/>
    </row>
    <row r="1315" spans="2:9" s="2" customFormat="1">
      <c r="B1315" s="9"/>
      <c r="G1315" s="92"/>
      <c r="I1315" s="115"/>
    </row>
    <row r="1316" spans="2:9" s="2" customFormat="1">
      <c r="B1316" s="9"/>
      <c r="G1316" s="92"/>
      <c r="I1316" s="115"/>
    </row>
    <row r="1317" spans="2:9" s="2" customFormat="1">
      <c r="B1317" s="9"/>
      <c r="G1317" s="92"/>
      <c r="I1317" s="115"/>
    </row>
    <row r="1318" spans="2:9" s="2" customFormat="1">
      <c r="B1318" s="9"/>
      <c r="G1318" s="92"/>
      <c r="I1318" s="115"/>
    </row>
    <row r="1319" spans="2:9" s="2" customFormat="1">
      <c r="B1319" s="9"/>
      <c r="G1319" s="92"/>
      <c r="I1319" s="115"/>
    </row>
    <row r="1320" spans="2:9" s="2" customFormat="1">
      <c r="B1320" s="9"/>
      <c r="G1320" s="92"/>
      <c r="I1320" s="115"/>
    </row>
    <row r="1321" spans="2:9" s="2" customFormat="1">
      <c r="B1321" s="9"/>
      <c r="G1321" s="92"/>
      <c r="I1321" s="115"/>
    </row>
    <row r="1322" spans="2:9" s="2" customFormat="1">
      <c r="B1322" s="9"/>
      <c r="G1322" s="92"/>
      <c r="I1322" s="115"/>
    </row>
    <row r="1323" spans="2:9" s="2" customFormat="1">
      <c r="B1323" s="9"/>
      <c r="G1323" s="92"/>
      <c r="I1323" s="115"/>
    </row>
    <row r="1324" spans="2:9" s="2" customFormat="1">
      <c r="B1324" s="9"/>
      <c r="G1324" s="92"/>
      <c r="I1324" s="115"/>
    </row>
    <row r="1325" spans="2:9" s="2" customFormat="1">
      <c r="B1325" s="9"/>
      <c r="G1325" s="92"/>
      <c r="I1325" s="115"/>
    </row>
    <row r="1326" spans="2:9" s="2" customFormat="1">
      <c r="B1326" s="9"/>
      <c r="G1326" s="92"/>
      <c r="I1326" s="115"/>
    </row>
    <row r="1327" spans="2:9" s="2" customFormat="1">
      <c r="B1327" s="9"/>
      <c r="G1327" s="92"/>
      <c r="I1327" s="115"/>
    </row>
    <row r="1328" spans="2:9" s="2" customFormat="1">
      <c r="B1328" s="9"/>
      <c r="G1328" s="92"/>
      <c r="I1328" s="115"/>
    </row>
    <row r="1329" spans="2:9" s="2" customFormat="1">
      <c r="B1329" s="9"/>
      <c r="G1329" s="92"/>
      <c r="I1329" s="115"/>
    </row>
    <row r="1330" spans="2:9" s="2" customFormat="1">
      <c r="B1330" s="9"/>
      <c r="G1330" s="92"/>
      <c r="I1330" s="115"/>
    </row>
    <row r="1331" spans="2:9" s="2" customFormat="1">
      <c r="B1331" s="9"/>
      <c r="G1331" s="92"/>
      <c r="I1331" s="115"/>
    </row>
    <row r="1332" spans="2:9" s="2" customFormat="1">
      <c r="B1332" s="9"/>
      <c r="G1332" s="92"/>
      <c r="I1332" s="115"/>
    </row>
    <row r="1333" spans="2:9" s="2" customFormat="1">
      <c r="B1333" s="9"/>
      <c r="G1333" s="92"/>
      <c r="I1333" s="115"/>
    </row>
    <row r="1334" spans="2:9" s="2" customFormat="1">
      <c r="B1334" s="9"/>
      <c r="G1334" s="92"/>
      <c r="I1334" s="115"/>
    </row>
    <row r="1335" spans="2:9" s="2" customFormat="1">
      <c r="B1335" s="9"/>
      <c r="G1335" s="92"/>
      <c r="I1335" s="115"/>
    </row>
    <row r="1336" spans="2:9" s="2" customFormat="1">
      <c r="B1336" s="9"/>
      <c r="G1336" s="92"/>
      <c r="I1336" s="115"/>
    </row>
    <row r="1337" spans="2:9" s="2" customFormat="1">
      <c r="B1337" s="9"/>
      <c r="G1337" s="92"/>
      <c r="I1337" s="115"/>
    </row>
    <row r="1338" spans="2:9" s="2" customFormat="1">
      <c r="B1338" s="9"/>
      <c r="G1338" s="92"/>
      <c r="I1338" s="115"/>
    </row>
    <row r="1339" spans="2:9" s="2" customFormat="1">
      <c r="B1339" s="9"/>
      <c r="G1339" s="92"/>
      <c r="I1339" s="115"/>
    </row>
    <row r="1340" spans="2:9" s="2" customFormat="1">
      <c r="B1340" s="9"/>
      <c r="G1340" s="92"/>
      <c r="I1340" s="115"/>
    </row>
    <row r="1341" spans="2:9" s="2" customFormat="1">
      <c r="B1341" s="9"/>
      <c r="G1341" s="92"/>
      <c r="I1341" s="115"/>
    </row>
    <row r="1342" spans="2:9" s="2" customFormat="1">
      <c r="B1342" s="9"/>
      <c r="G1342" s="92"/>
      <c r="I1342" s="115"/>
    </row>
    <row r="1343" spans="2:9" s="2" customFormat="1">
      <c r="B1343" s="9"/>
      <c r="G1343" s="92"/>
      <c r="I1343" s="115"/>
    </row>
    <row r="1344" spans="2:9" s="2" customFormat="1">
      <c r="B1344" s="9"/>
      <c r="G1344" s="92"/>
      <c r="I1344" s="115"/>
    </row>
    <row r="1345" spans="2:9" s="2" customFormat="1">
      <c r="B1345" s="9"/>
      <c r="G1345" s="92"/>
      <c r="I1345" s="115"/>
    </row>
    <row r="1346" spans="2:9" s="2" customFormat="1">
      <c r="B1346" s="9"/>
      <c r="G1346" s="92"/>
      <c r="I1346" s="115"/>
    </row>
    <row r="1347" spans="2:9" s="2" customFormat="1">
      <c r="B1347" s="9"/>
      <c r="G1347" s="92"/>
      <c r="I1347" s="115"/>
    </row>
    <row r="1348" spans="2:9" s="2" customFormat="1">
      <c r="B1348" s="9"/>
      <c r="G1348" s="92"/>
      <c r="I1348" s="115"/>
    </row>
    <row r="1349" spans="2:9" s="2" customFormat="1">
      <c r="B1349" s="9"/>
      <c r="G1349" s="92"/>
      <c r="I1349" s="115"/>
    </row>
    <row r="1350" spans="2:9" s="2" customFormat="1">
      <c r="B1350" s="9"/>
      <c r="G1350" s="92"/>
      <c r="I1350" s="115"/>
    </row>
    <row r="1351" spans="2:9" s="2" customFormat="1">
      <c r="B1351" s="9"/>
      <c r="G1351" s="92"/>
      <c r="I1351" s="115"/>
    </row>
    <row r="1352" spans="2:9" s="2" customFormat="1">
      <c r="B1352" s="9"/>
      <c r="G1352" s="92"/>
      <c r="I1352" s="115"/>
    </row>
    <row r="1353" spans="2:9" s="2" customFormat="1">
      <c r="B1353" s="9"/>
      <c r="G1353" s="92"/>
      <c r="I1353" s="115"/>
    </row>
    <row r="1354" spans="2:9" s="2" customFormat="1">
      <c r="B1354" s="9"/>
      <c r="G1354" s="92"/>
      <c r="I1354" s="115"/>
    </row>
    <row r="1355" spans="2:9" s="2" customFormat="1">
      <c r="B1355" s="9"/>
      <c r="G1355" s="92"/>
      <c r="I1355" s="115"/>
    </row>
    <row r="1356" spans="2:9" s="2" customFormat="1">
      <c r="B1356" s="9"/>
      <c r="G1356" s="92"/>
      <c r="I1356" s="115"/>
    </row>
    <row r="1357" spans="2:9" s="2" customFormat="1">
      <c r="B1357" s="9"/>
      <c r="G1357" s="92"/>
      <c r="I1357" s="115"/>
    </row>
    <row r="1358" spans="2:9" s="2" customFormat="1">
      <c r="B1358" s="9"/>
      <c r="G1358" s="92"/>
      <c r="I1358" s="115"/>
    </row>
    <row r="1359" spans="2:9" s="2" customFormat="1">
      <c r="B1359" s="9"/>
      <c r="G1359" s="92"/>
      <c r="I1359" s="115"/>
    </row>
    <row r="1360" spans="2:9" s="2" customFormat="1">
      <c r="B1360" s="9"/>
      <c r="G1360" s="92"/>
      <c r="I1360" s="115"/>
    </row>
    <row r="1361" spans="2:9" s="2" customFormat="1">
      <c r="B1361" s="9"/>
      <c r="G1361" s="92"/>
      <c r="I1361" s="115"/>
    </row>
    <row r="1362" spans="2:9" s="2" customFormat="1">
      <c r="B1362" s="9"/>
      <c r="G1362" s="92"/>
      <c r="I1362" s="115"/>
    </row>
    <row r="1363" spans="2:9" s="2" customFormat="1">
      <c r="B1363" s="9"/>
      <c r="G1363" s="92"/>
      <c r="I1363" s="115"/>
    </row>
    <row r="1364" spans="2:9" s="2" customFormat="1">
      <c r="B1364" s="9"/>
      <c r="G1364" s="92"/>
      <c r="I1364" s="115"/>
    </row>
    <row r="1365" spans="2:9" s="2" customFormat="1">
      <c r="B1365" s="9"/>
      <c r="G1365" s="92"/>
      <c r="I1365" s="115"/>
    </row>
    <row r="1366" spans="2:9" s="2" customFormat="1">
      <c r="B1366" s="9"/>
      <c r="G1366" s="92"/>
      <c r="I1366" s="115"/>
    </row>
    <row r="1367" spans="2:9" s="2" customFormat="1">
      <c r="B1367" s="9"/>
      <c r="G1367" s="92"/>
      <c r="I1367" s="115"/>
    </row>
    <row r="1368" spans="2:9" s="2" customFormat="1">
      <c r="B1368" s="9"/>
      <c r="G1368" s="92"/>
      <c r="I1368" s="115"/>
    </row>
    <row r="1369" spans="2:9" s="2" customFormat="1">
      <c r="B1369" s="9"/>
      <c r="G1369" s="92"/>
      <c r="I1369" s="115"/>
    </row>
    <row r="1370" spans="2:9" s="2" customFormat="1">
      <c r="B1370" s="9"/>
      <c r="G1370" s="92"/>
      <c r="I1370" s="115"/>
    </row>
    <row r="1371" spans="2:9" s="2" customFormat="1">
      <c r="B1371" s="9"/>
      <c r="G1371" s="92"/>
      <c r="I1371" s="115"/>
    </row>
    <row r="1372" spans="2:9" s="2" customFormat="1">
      <c r="B1372" s="9"/>
      <c r="G1372" s="92"/>
      <c r="I1372" s="115"/>
    </row>
    <row r="1373" spans="2:9" s="2" customFormat="1">
      <c r="B1373" s="9"/>
      <c r="G1373" s="92"/>
      <c r="I1373" s="115"/>
    </row>
    <row r="1374" spans="2:9" s="2" customFormat="1">
      <c r="B1374" s="9"/>
      <c r="G1374" s="92"/>
      <c r="I1374" s="115"/>
    </row>
    <row r="1375" spans="2:9" s="2" customFormat="1">
      <c r="B1375" s="9"/>
      <c r="G1375" s="92"/>
      <c r="I1375" s="115"/>
    </row>
    <row r="1376" spans="2:9" s="2" customFormat="1">
      <c r="B1376" s="9"/>
      <c r="G1376" s="92"/>
      <c r="I1376" s="115"/>
    </row>
    <row r="1377" spans="2:9" s="2" customFormat="1">
      <c r="B1377" s="9"/>
      <c r="G1377" s="92"/>
      <c r="I1377" s="115"/>
    </row>
    <row r="1378" spans="2:9" s="2" customFormat="1">
      <c r="B1378" s="9"/>
      <c r="G1378" s="92"/>
      <c r="I1378" s="115"/>
    </row>
    <row r="1379" spans="2:9" s="2" customFormat="1">
      <c r="B1379" s="9"/>
      <c r="G1379" s="92"/>
      <c r="I1379" s="115"/>
    </row>
    <row r="1380" spans="2:9" s="2" customFormat="1">
      <c r="B1380" s="9"/>
      <c r="G1380" s="92"/>
      <c r="I1380" s="115"/>
    </row>
    <row r="1381" spans="2:9" s="2" customFormat="1">
      <c r="B1381" s="9"/>
      <c r="G1381" s="92"/>
      <c r="I1381" s="115"/>
    </row>
    <row r="1382" spans="2:9" s="2" customFormat="1">
      <c r="B1382" s="9"/>
      <c r="G1382" s="92"/>
      <c r="I1382" s="115"/>
    </row>
    <row r="1383" spans="2:9" s="2" customFormat="1">
      <c r="B1383" s="9"/>
      <c r="G1383" s="92"/>
      <c r="I1383" s="115"/>
    </row>
    <row r="1384" spans="2:9" s="2" customFormat="1">
      <c r="B1384" s="9"/>
      <c r="G1384" s="92"/>
      <c r="I1384" s="115"/>
    </row>
    <row r="1385" spans="2:9" s="2" customFormat="1">
      <c r="B1385" s="9"/>
      <c r="G1385" s="92"/>
      <c r="I1385" s="115"/>
    </row>
    <row r="1386" spans="2:9" s="2" customFormat="1">
      <c r="B1386" s="9"/>
      <c r="G1386" s="92"/>
      <c r="I1386" s="115"/>
    </row>
    <row r="1387" spans="2:9" s="2" customFormat="1">
      <c r="B1387" s="9"/>
      <c r="G1387" s="92"/>
      <c r="I1387" s="115"/>
    </row>
    <row r="1388" spans="2:9" s="2" customFormat="1">
      <c r="B1388" s="9"/>
      <c r="G1388" s="92"/>
      <c r="I1388" s="115"/>
    </row>
    <row r="1389" spans="2:9" s="2" customFormat="1">
      <c r="B1389" s="9"/>
      <c r="G1389" s="92"/>
      <c r="I1389" s="115"/>
    </row>
    <row r="1390" spans="2:9" s="2" customFormat="1">
      <c r="B1390" s="9"/>
      <c r="G1390" s="92"/>
      <c r="I1390" s="115"/>
    </row>
    <row r="1391" spans="2:9" s="2" customFormat="1">
      <c r="B1391" s="9"/>
      <c r="G1391" s="92"/>
      <c r="I1391" s="115"/>
    </row>
    <row r="1392" spans="2:9" s="2" customFormat="1">
      <c r="B1392" s="9"/>
      <c r="G1392" s="92"/>
      <c r="I1392" s="115"/>
    </row>
    <row r="1393" spans="2:9" s="2" customFormat="1">
      <c r="B1393" s="9"/>
      <c r="G1393" s="92"/>
      <c r="I1393" s="115"/>
    </row>
    <row r="1394" spans="2:9" s="2" customFormat="1">
      <c r="B1394" s="9"/>
      <c r="G1394" s="92"/>
      <c r="I1394" s="115"/>
    </row>
    <row r="1395" spans="2:9" s="2" customFormat="1">
      <c r="B1395" s="9"/>
      <c r="G1395" s="92"/>
      <c r="I1395" s="115"/>
    </row>
    <row r="1396" spans="2:9" s="2" customFormat="1">
      <c r="B1396" s="9"/>
      <c r="G1396" s="92"/>
      <c r="I1396" s="115"/>
    </row>
    <row r="1397" spans="2:9" s="2" customFormat="1">
      <c r="B1397" s="9"/>
      <c r="G1397" s="92"/>
      <c r="I1397" s="115"/>
    </row>
    <row r="1398" spans="2:9" s="2" customFormat="1">
      <c r="B1398" s="9"/>
      <c r="G1398" s="92"/>
      <c r="I1398" s="115"/>
    </row>
    <row r="1399" spans="2:9" s="2" customFormat="1">
      <c r="B1399" s="9"/>
      <c r="G1399" s="92"/>
      <c r="I1399" s="115"/>
    </row>
    <row r="1400" spans="2:9" s="2" customFormat="1">
      <c r="B1400" s="9"/>
      <c r="G1400" s="92"/>
      <c r="I1400" s="115"/>
    </row>
    <row r="1401" spans="2:9" s="2" customFormat="1">
      <c r="B1401" s="9"/>
      <c r="G1401" s="92"/>
      <c r="I1401" s="115"/>
    </row>
    <row r="1402" spans="2:9" s="2" customFormat="1">
      <c r="B1402" s="9"/>
      <c r="G1402" s="92"/>
      <c r="I1402" s="115"/>
    </row>
    <row r="1403" spans="2:9" s="2" customFormat="1">
      <c r="B1403" s="9"/>
      <c r="G1403" s="92"/>
      <c r="I1403" s="115"/>
    </row>
    <row r="1404" spans="2:9" s="2" customFormat="1">
      <c r="B1404" s="9"/>
      <c r="G1404" s="92"/>
      <c r="I1404" s="115"/>
    </row>
    <row r="1405" spans="2:9" s="2" customFormat="1">
      <c r="B1405" s="9"/>
      <c r="G1405" s="92"/>
      <c r="I1405" s="115"/>
    </row>
    <row r="1406" spans="2:9" s="2" customFormat="1">
      <c r="B1406" s="9"/>
      <c r="G1406" s="92"/>
      <c r="I1406" s="115"/>
    </row>
    <row r="1407" spans="2:9" s="2" customFormat="1">
      <c r="B1407" s="9"/>
      <c r="G1407" s="92"/>
      <c r="I1407" s="115"/>
    </row>
    <row r="1408" spans="2:9" s="2" customFormat="1">
      <c r="B1408" s="9"/>
      <c r="G1408" s="92"/>
      <c r="I1408" s="115"/>
    </row>
    <row r="1409" spans="2:9" s="2" customFormat="1">
      <c r="B1409" s="9"/>
      <c r="G1409" s="92"/>
      <c r="I1409" s="115"/>
    </row>
    <row r="1410" spans="2:9" s="2" customFormat="1">
      <c r="B1410" s="9"/>
      <c r="G1410" s="92"/>
      <c r="I1410" s="115"/>
    </row>
    <row r="1411" spans="2:9" s="2" customFormat="1">
      <c r="B1411" s="9"/>
      <c r="G1411" s="92"/>
      <c r="I1411" s="115"/>
    </row>
    <row r="1412" spans="2:9" s="2" customFormat="1">
      <c r="B1412" s="9"/>
      <c r="G1412" s="92"/>
      <c r="I1412" s="115"/>
    </row>
    <row r="1413" spans="2:9" s="2" customFormat="1">
      <c r="B1413" s="9"/>
      <c r="G1413" s="92"/>
      <c r="I1413" s="115"/>
    </row>
    <row r="1414" spans="2:9" s="2" customFormat="1">
      <c r="B1414" s="9"/>
      <c r="G1414" s="92"/>
      <c r="I1414" s="115"/>
    </row>
    <row r="1415" spans="2:9" s="2" customFormat="1">
      <c r="B1415" s="9"/>
      <c r="G1415" s="92"/>
      <c r="I1415" s="115"/>
    </row>
    <row r="1416" spans="2:9" s="2" customFormat="1">
      <c r="B1416" s="9"/>
      <c r="G1416" s="92"/>
      <c r="I1416" s="115"/>
    </row>
    <row r="1417" spans="2:9" s="2" customFormat="1">
      <c r="B1417" s="9"/>
      <c r="G1417" s="92"/>
      <c r="I1417" s="115"/>
    </row>
    <row r="1418" spans="2:9" s="2" customFormat="1">
      <c r="B1418" s="9"/>
      <c r="G1418" s="92"/>
      <c r="I1418" s="115"/>
    </row>
    <row r="1419" spans="2:9" s="2" customFormat="1">
      <c r="B1419" s="9"/>
      <c r="G1419" s="92"/>
      <c r="I1419" s="115"/>
    </row>
    <row r="1420" spans="2:9" s="2" customFormat="1">
      <c r="B1420" s="9"/>
      <c r="G1420" s="92"/>
      <c r="I1420" s="115"/>
    </row>
    <row r="1421" spans="2:9" s="2" customFormat="1">
      <c r="B1421" s="9"/>
      <c r="G1421" s="92"/>
      <c r="I1421" s="115"/>
    </row>
    <row r="1422" spans="2:9" s="2" customFormat="1">
      <c r="B1422" s="9"/>
      <c r="G1422" s="92"/>
      <c r="I1422" s="115"/>
    </row>
    <row r="1423" spans="2:9" s="2" customFormat="1">
      <c r="B1423" s="9"/>
      <c r="G1423" s="92"/>
      <c r="I1423" s="115"/>
    </row>
    <row r="1424" spans="2:9" s="2" customFormat="1">
      <c r="B1424" s="9"/>
      <c r="G1424" s="92"/>
      <c r="I1424" s="115"/>
    </row>
    <row r="1425" spans="2:9" s="2" customFormat="1">
      <c r="B1425" s="9"/>
      <c r="G1425" s="92"/>
      <c r="I1425" s="115"/>
    </row>
    <row r="1426" spans="2:9" s="2" customFormat="1">
      <c r="B1426" s="9"/>
      <c r="G1426" s="92"/>
      <c r="I1426" s="115"/>
    </row>
    <row r="1427" spans="2:9" s="2" customFormat="1">
      <c r="B1427" s="9"/>
      <c r="G1427" s="92"/>
      <c r="I1427" s="115"/>
    </row>
    <row r="1428" spans="2:9" s="2" customFormat="1">
      <c r="B1428" s="9"/>
      <c r="G1428" s="92"/>
      <c r="I1428" s="115"/>
    </row>
    <row r="1429" spans="2:9" s="2" customFormat="1">
      <c r="B1429" s="9"/>
      <c r="G1429" s="92"/>
      <c r="I1429" s="115"/>
    </row>
    <row r="1430" spans="2:9" s="2" customFormat="1">
      <c r="B1430" s="9"/>
      <c r="G1430" s="92"/>
      <c r="I1430" s="115"/>
    </row>
    <row r="1431" spans="2:9" s="2" customFormat="1">
      <c r="B1431" s="9"/>
      <c r="G1431" s="92"/>
      <c r="I1431" s="115"/>
    </row>
    <row r="1432" spans="2:9" s="2" customFormat="1">
      <c r="B1432" s="9"/>
      <c r="G1432" s="92"/>
      <c r="I1432" s="115"/>
    </row>
    <row r="1433" spans="2:9" s="2" customFormat="1">
      <c r="B1433" s="9"/>
      <c r="G1433" s="92"/>
      <c r="I1433" s="115"/>
    </row>
    <row r="1434" spans="2:9" s="2" customFormat="1">
      <c r="B1434" s="9"/>
      <c r="G1434" s="92"/>
      <c r="I1434" s="115"/>
    </row>
    <row r="1435" spans="2:9" s="2" customFormat="1">
      <c r="B1435" s="9"/>
      <c r="G1435" s="92"/>
      <c r="I1435" s="115"/>
    </row>
    <row r="1436" spans="2:9" s="2" customFormat="1">
      <c r="B1436" s="9"/>
      <c r="G1436" s="92"/>
      <c r="I1436" s="115"/>
    </row>
    <row r="1437" spans="2:9" s="2" customFormat="1">
      <c r="B1437" s="9"/>
      <c r="G1437" s="92"/>
      <c r="I1437" s="115"/>
    </row>
    <row r="1438" spans="2:9" s="2" customFormat="1">
      <c r="B1438" s="9"/>
      <c r="G1438" s="92"/>
      <c r="I1438" s="115"/>
    </row>
    <row r="1439" spans="2:9" s="2" customFormat="1">
      <c r="B1439" s="9"/>
      <c r="G1439" s="92"/>
      <c r="I1439" s="115"/>
    </row>
    <row r="1440" spans="2:9" s="2" customFormat="1">
      <c r="B1440" s="9"/>
      <c r="G1440" s="92"/>
      <c r="I1440" s="115"/>
    </row>
    <row r="1441" spans="2:9" s="2" customFormat="1">
      <c r="B1441" s="9"/>
      <c r="G1441" s="92"/>
      <c r="I1441" s="115"/>
    </row>
    <row r="1442" spans="2:9" s="2" customFormat="1">
      <c r="B1442" s="9"/>
      <c r="G1442" s="92"/>
      <c r="I1442" s="115"/>
    </row>
    <row r="1443" spans="2:9" s="2" customFormat="1">
      <c r="B1443" s="9"/>
      <c r="G1443" s="92"/>
      <c r="I1443" s="115"/>
    </row>
    <row r="1444" spans="2:9" s="2" customFormat="1">
      <c r="B1444" s="9"/>
      <c r="G1444" s="92"/>
      <c r="I1444" s="115"/>
    </row>
    <row r="1445" spans="2:9" s="2" customFormat="1">
      <c r="B1445" s="9"/>
      <c r="G1445" s="92"/>
      <c r="I1445" s="115"/>
    </row>
    <row r="1446" spans="2:9" s="2" customFormat="1">
      <c r="B1446" s="9"/>
      <c r="G1446" s="92"/>
      <c r="I1446" s="115"/>
    </row>
    <row r="1447" spans="2:9" s="2" customFormat="1">
      <c r="B1447" s="9"/>
      <c r="G1447" s="92"/>
      <c r="I1447" s="115"/>
    </row>
    <row r="1448" spans="2:9" s="2" customFormat="1">
      <c r="B1448" s="9"/>
      <c r="G1448" s="92"/>
      <c r="I1448" s="115"/>
    </row>
    <row r="1449" spans="2:9" s="2" customFormat="1">
      <c r="B1449" s="9"/>
      <c r="G1449" s="92"/>
      <c r="I1449" s="115"/>
    </row>
    <row r="1450" spans="2:9" s="2" customFormat="1">
      <c r="B1450" s="9"/>
      <c r="G1450" s="92"/>
      <c r="I1450" s="115"/>
    </row>
    <row r="1451" spans="2:9" s="2" customFormat="1">
      <c r="B1451" s="9"/>
      <c r="G1451" s="92"/>
      <c r="I1451" s="115"/>
    </row>
    <row r="1452" spans="2:9" s="2" customFormat="1">
      <c r="B1452" s="9"/>
      <c r="G1452" s="92"/>
      <c r="I1452" s="115"/>
    </row>
    <row r="1453" spans="2:9" s="2" customFormat="1">
      <c r="B1453" s="9"/>
      <c r="G1453" s="92"/>
      <c r="I1453" s="115"/>
    </row>
    <row r="1454" spans="2:9" s="2" customFormat="1">
      <c r="B1454" s="9"/>
      <c r="G1454" s="92"/>
      <c r="I1454" s="115"/>
    </row>
    <row r="1455" spans="2:9" s="2" customFormat="1">
      <c r="B1455" s="9"/>
      <c r="G1455" s="92"/>
      <c r="I1455" s="115"/>
    </row>
    <row r="1456" spans="2:9" s="2" customFormat="1">
      <c r="B1456" s="9"/>
      <c r="G1456" s="92"/>
      <c r="I1456" s="115"/>
    </row>
    <row r="1457" spans="2:9" s="2" customFormat="1">
      <c r="B1457" s="9"/>
      <c r="G1457" s="92"/>
      <c r="I1457" s="115"/>
    </row>
    <row r="1458" spans="2:9" s="2" customFormat="1">
      <c r="B1458" s="9"/>
      <c r="G1458" s="92"/>
      <c r="I1458" s="115"/>
    </row>
    <row r="1459" spans="2:9" s="2" customFormat="1">
      <c r="B1459" s="9"/>
      <c r="G1459" s="92"/>
      <c r="I1459" s="115"/>
    </row>
    <row r="1460" spans="2:9" s="2" customFormat="1">
      <c r="B1460" s="9"/>
      <c r="G1460" s="92"/>
      <c r="I1460" s="115"/>
    </row>
    <row r="1461" spans="2:9" s="2" customFormat="1">
      <c r="B1461" s="9"/>
      <c r="G1461" s="92"/>
      <c r="I1461" s="115"/>
    </row>
    <row r="1462" spans="2:9" s="2" customFormat="1">
      <c r="B1462" s="9"/>
      <c r="G1462" s="92"/>
      <c r="I1462" s="115"/>
    </row>
    <row r="1463" spans="2:9" s="2" customFormat="1">
      <c r="B1463" s="9"/>
      <c r="G1463" s="92"/>
      <c r="I1463" s="115"/>
    </row>
    <row r="1464" spans="2:9" s="2" customFormat="1">
      <c r="B1464" s="9"/>
      <c r="G1464" s="92"/>
      <c r="I1464" s="115"/>
    </row>
    <row r="1465" spans="2:9" s="2" customFormat="1">
      <c r="B1465" s="9"/>
      <c r="G1465" s="92"/>
      <c r="I1465" s="115"/>
    </row>
    <row r="1466" spans="2:9" s="2" customFormat="1">
      <c r="B1466" s="9"/>
      <c r="G1466" s="92"/>
      <c r="I1466" s="115"/>
    </row>
    <row r="1467" spans="2:9" s="2" customFormat="1">
      <c r="B1467" s="9"/>
      <c r="G1467" s="92"/>
      <c r="I1467" s="115"/>
    </row>
    <row r="1468" spans="2:9" s="2" customFormat="1">
      <c r="B1468" s="9"/>
      <c r="G1468" s="92"/>
      <c r="I1468" s="115"/>
    </row>
    <row r="1469" spans="2:9" s="2" customFormat="1">
      <c r="B1469" s="9"/>
      <c r="G1469" s="92"/>
      <c r="I1469" s="115"/>
    </row>
    <row r="1470" spans="2:9" s="2" customFormat="1">
      <c r="B1470" s="9"/>
      <c r="G1470" s="92"/>
      <c r="I1470" s="115"/>
    </row>
    <row r="1471" spans="2:9" s="2" customFormat="1">
      <c r="B1471" s="9"/>
      <c r="G1471" s="92"/>
      <c r="I1471" s="115"/>
    </row>
    <row r="1472" spans="2:9" s="2" customFormat="1">
      <c r="B1472" s="9"/>
      <c r="G1472" s="92"/>
      <c r="I1472" s="115"/>
    </row>
    <row r="1473" spans="2:9" s="2" customFormat="1">
      <c r="B1473" s="9"/>
      <c r="G1473" s="92"/>
      <c r="I1473" s="115"/>
    </row>
    <row r="1474" spans="2:9" s="2" customFormat="1">
      <c r="B1474" s="9"/>
      <c r="G1474" s="92"/>
      <c r="I1474" s="115"/>
    </row>
    <row r="1475" spans="2:9" s="2" customFormat="1">
      <c r="B1475" s="9"/>
      <c r="G1475" s="92"/>
      <c r="I1475" s="115"/>
    </row>
    <row r="1476" spans="2:9" s="2" customFormat="1">
      <c r="B1476" s="9"/>
      <c r="G1476" s="92"/>
      <c r="I1476" s="115"/>
    </row>
    <row r="1477" spans="2:9" s="2" customFormat="1">
      <c r="B1477" s="9"/>
      <c r="G1477" s="92"/>
      <c r="I1477" s="115"/>
    </row>
    <row r="1478" spans="2:9" s="2" customFormat="1">
      <c r="B1478" s="9"/>
      <c r="G1478" s="92"/>
      <c r="I1478" s="115"/>
    </row>
    <row r="1479" spans="2:9" s="2" customFormat="1">
      <c r="B1479" s="9"/>
      <c r="G1479" s="92"/>
      <c r="I1479" s="115"/>
    </row>
    <row r="1480" spans="2:9" s="2" customFormat="1">
      <c r="B1480" s="9"/>
      <c r="G1480" s="92"/>
      <c r="I1480" s="115"/>
    </row>
    <row r="1481" spans="2:9" s="2" customFormat="1">
      <c r="B1481" s="9"/>
      <c r="G1481" s="92"/>
      <c r="I1481" s="115"/>
    </row>
    <row r="1482" spans="2:9" s="2" customFormat="1">
      <c r="B1482" s="9"/>
      <c r="G1482" s="92"/>
      <c r="I1482" s="115"/>
    </row>
    <row r="1483" spans="2:9" s="2" customFormat="1">
      <c r="B1483" s="9"/>
      <c r="G1483" s="92"/>
      <c r="I1483" s="115"/>
    </row>
    <row r="1484" spans="2:9" s="2" customFormat="1">
      <c r="B1484" s="9"/>
      <c r="G1484" s="92"/>
      <c r="I1484" s="115"/>
    </row>
    <row r="1485" spans="2:9" s="2" customFormat="1">
      <c r="B1485" s="9"/>
      <c r="G1485" s="92"/>
      <c r="I1485" s="115"/>
    </row>
    <row r="1486" spans="2:9" s="2" customFormat="1">
      <c r="B1486" s="9"/>
      <c r="G1486" s="92"/>
      <c r="I1486" s="115"/>
    </row>
    <row r="1487" spans="2:9" s="2" customFormat="1">
      <c r="B1487" s="9"/>
      <c r="G1487" s="92"/>
      <c r="I1487" s="115"/>
    </row>
    <row r="1488" spans="2:9" s="2" customFormat="1">
      <c r="B1488" s="9"/>
      <c r="G1488" s="92"/>
      <c r="I1488" s="115"/>
    </row>
    <row r="1489" spans="2:9" s="2" customFormat="1">
      <c r="B1489" s="9"/>
      <c r="G1489" s="92"/>
      <c r="I1489" s="115"/>
    </row>
    <row r="1490" spans="2:9" s="2" customFormat="1">
      <c r="B1490" s="9"/>
      <c r="G1490" s="92"/>
      <c r="I1490" s="115"/>
    </row>
    <row r="1491" spans="2:9" s="2" customFormat="1">
      <c r="B1491" s="9"/>
      <c r="G1491" s="92"/>
      <c r="I1491" s="115"/>
    </row>
    <row r="1492" spans="2:9" s="2" customFormat="1">
      <c r="B1492" s="9"/>
      <c r="G1492" s="92"/>
      <c r="I1492" s="115"/>
    </row>
    <row r="1493" spans="2:9" s="2" customFormat="1">
      <c r="B1493" s="9"/>
      <c r="G1493" s="92"/>
      <c r="I1493" s="115"/>
    </row>
    <row r="1494" spans="2:9" s="2" customFormat="1">
      <c r="B1494" s="9"/>
      <c r="G1494" s="92"/>
      <c r="I1494" s="115"/>
    </row>
    <row r="1495" spans="2:9" s="2" customFormat="1">
      <c r="B1495" s="9"/>
      <c r="G1495" s="92"/>
      <c r="I1495" s="115"/>
    </row>
    <row r="1496" spans="2:9" s="2" customFormat="1">
      <c r="B1496" s="9"/>
      <c r="G1496" s="92"/>
      <c r="I1496" s="115"/>
    </row>
    <row r="1497" spans="2:9" s="2" customFormat="1">
      <c r="B1497" s="9"/>
      <c r="G1497" s="92"/>
      <c r="I1497" s="115"/>
    </row>
    <row r="1498" spans="2:9" s="2" customFormat="1">
      <c r="B1498" s="9"/>
      <c r="G1498" s="92"/>
      <c r="I1498" s="115"/>
    </row>
    <row r="1499" spans="2:9" s="2" customFormat="1">
      <c r="B1499" s="9"/>
      <c r="G1499" s="92"/>
      <c r="I1499" s="115"/>
    </row>
    <row r="1500" spans="2:9" s="2" customFormat="1">
      <c r="B1500" s="9"/>
      <c r="G1500" s="92"/>
      <c r="I1500" s="115"/>
    </row>
    <row r="1501" spans="2:9" s="2" customFormat="1">
      <c r="B1501" s="9"/>
      <c r="G1501" s="92"/>
      <c r="I1501" s="115"/>
    </row>
    <row r="1502" spans="2:9" s="2" customFormat="1">
      <c r="B1502" s="9"/>
      <c r="G1502" s="92"/>
      <c r="I1502" s="115"/>
    </row>
    <row r="1503" spans="2:9" s="2" customFormat="1">
      <c r="B1503" s="9"/>
      <c r="G1503" s="92"/>
      <c r="I1503" s="115"/>
    </row>
    <row r="1504" spans="2:9" s="2" customFormat="1">
      <c r="B1504" s="9"/>
      <c r="G1504" s="92"/>
      <c r="I1504" s="115"/>
    </row>
    <row r="1505" spans="2:9" s="2" customFormat="1">
      <c r="B1505" s="9"/>
      <c r="G1505" s="92"/>
      <c r="I1505" s="115"/>
    </row>
    <row r="1506" spans="2:9" s="2" customFormat="1">
      <c r="B1506" s="9"/>
      <c r="G1506" s="92"/>
      <c r="I1506" s="115"/>
    </row>
    <row r="1507" spans="2:9" s="2" customFormat="1">
      <c r="B1507" s="9"/>
      <c r="G1507" s="92"/>
      <c r="I1507" s="115"/>
    </row>
    <row r="1508" spans="2:9" s="2" customFormat="1">
      <c r="B1508" s="9"/>
      <c r="G1508" s="92"/>
      <c r="I1508" s="115"/>
    </row>
    <row r="1509" spans="2:9" s="2" customFormat="1">
      <c r="B1509" s="9"/>
      <c r="G1509" s="92"/>
      <c r="I1509" s="115"/>
    </row>
    <row r="1510" spans="2:9" s="2" customFormat="1">
      <c r="B1510" s="9"/>
      <c r="G1510" s="92"/>
      <c r="I1510" s="115"/>
    </row>
    <row r="1511" spans="2:9" s="2" customFormat="1">
      <c r="B1511" s="9"/>
      <c r="G1511" s="92"/>
      <c r="I1511" s="115"/>
    </row>
    <row r="1512" spans="2:9" s="2" customFormat="1">
      <c r="B1512" s="9"/>
      <c r="G1512" s="92"/>
      <c r="I1512" s="115"/>
    </row>
    <row r="1513" spans="2:9" s="2" customFormat="1">
      <c r="B1513" s="9"/>
      <c r="G1513" s="92"/>
      <c r="I1513" s="115"/>
    </row>
    <row r="1514" spans="2:9" s="2" customFormat="1">
      <c r="B1514" s="9"/>
      <c r="G1514" s="92"/>
      <c r="I1514" s="115"/>
    </row>
    <row r="1515" spans="2:9" s="2" customFormat="1">
      <c r="B1515" s="9"/>
      <c r="G1515" s="92"/>
      <c r="I1515" s="115"/>
    </row>
    <row r="1516" spans="2:9" s="2" customFormat="1">
      <c r="B1516" s="9"/>
      <c r="G1516" s="92"/>
      <c r="I1516" s="115"/>
    </row>
    <row r="1517" spans="2:9" s="2" customFormat="1">
      <c r="B1517" s="9"/>
      <c r="G1517" s="92"/>
      <c r="I1517" s="115"/>
    </row>
    <row r="1518" spans="2:9" s="2" customFormat="1">
      <c r="B1518" s="9"/>
      <c r="G1518" s="92"/>
      <c r="I1518" s="115"/>
    </row>
    <row r="1519" spans="2:9" s="2" customFormat="1">
      <c r="B1519" s="9"/>
      <c r="G1519" s="92"/>
      <c r="I1519" s="115"/>
    </row>
    <row r="1520" spans="2:9" s="2" customFormat="1">
      <c r="B1520" s="9"/>
      <c r="G1520" s="92"/>
      <c r="I1520" s="115"/>
    </row>
    <row r="1521" spans="2:9" s="2" customFormat="1">
      <c r="B1521" s="9"/>
      <c r="G1521" s="92"/>
      <c r="I1521" s="115"/>
    </row>
    <row r="1522" spans="2:9" s="2" customFormat="1">
      <c r="B1522" s="9"/>
      <c r="G1522" s="92"/>
      <c r="I1522" s="115"/>
    </row>
    <row r="1523" spans="2:9" s="2" customFormat="1">
      <c r="B1523" s="9"/>
      <c r="G1523" s="92"/>
      <c r="I1523" s="115"/>
    </row>
    <row r="1524" spans="2:9" s="2" customFormat="1">
      <c r="B1524" s="9"/>
      <c r="G1524" s="92"/>
      <c r="I1524" s="115"/>
    </row>
    <row r="1525" spans="2:9" s="2" customFormat="1">
      <c r="B1525" s="9"/>
      <c r="G1525" s="92"/>
      <c r="I1525" s="115"/>
    </row>
    <row r="1526" spans="2:9" s="2" customFormat="1">
      <c r="B1526" s="9"/>
      <c r="G1526" s="92"/>
      <c r="I1526" s="115"/>
    </row>
    <row r="1527" spans="2:9" s="2" customFormat="1">
      <c r="B1527" s="9"/>
      <c r="G1527" s="92"/>
      <c r="I1527" s="115"/>
    </row>
    <row r="1528" spans="2:9" s="2" customFormat="1">
      <c r="B1528" s="9"/>
      <c r="G1528" s="92"/>
      <c r="I1528" s="115"/>
    </row>
    <row r="1529" spans="2:9" s="2" customFormat="1">
      <c r="B1529" s="9"/>
      <c r="G1529" s="92"/>
      <c r="I1529" s="115"/>
    </row>
    <row r="1530" spans="2:9" s="2" customFormat="1">
      <c r="B1530" s="9"/>
      <c r="G1530" s="92"/>
      <c r="I1530" s="115"/>
    </row>
    <row r="1531" spans="2:9" s="2" customFormat="1">
      <c r="B1531" s="9"/>
      <c r="G1531" s="92"/>
      <c r="I1531" s="115"/>
    </row>
    <row r="1532" spans="2:9" s="2" customFormat="1">
      <c r="B1532" s="9"/>
      <c r="G1532" s="92"/>
      <c r="I1532" s="115"/>
    </row>
    <row r="1533" spans="2:9" s="2" customFormat="1">
      <c r="B1533" s="9"/>
      <c r="G1533" s="92"/>
      <c r="I1533" s="115"/>
    </row>
    <row r="1534" spans="2:9" s="2" customFormat="1">
      <c r="B1534" s="9"/>
      <c r="G1534" s="92"/>
      <c r="I1534" s="115"/>
    </row>
    <row r="1535" spans="2:9" s="2" customFormat="1">
      <c r="B1535" s="9"/>
      <c r="G1535" s="92"/>
      <c r="I1535" s="115"/>
    </row>
    <row r="1536" spans="2:9" s="2" customFormat="1">
      <c r="B1536" s="9"/>
      <c r="G1536" s="92"/>
      <c r="I1536" s="115"/>
    </row>
    <row r="1537" spans="2:9" s="2" customFormat="1">
      <c r="B1537" s="9"/>
      <c r="G1537" s="92"/>
      <c r="I1537" s="115"/>
    </row>
    <row r="1538" spans="2:9" s="2" customFormat="1">
      <c r="B1538" s="9"/>
      <c r="G1538" s="92"/>
      <c r="I1538" s="115"/>
    </row>
    <row r="1539" spans="2:9" s="2" customFormat="1">
      <c r="B1539" s="9"/>
      <c r="G1539" s="92"/>
      <c r="I1539" s="115"/>
    </row>
    <row r="1540" spans="2:9" s="2" customFormat="1">
      <c r="B1540" s="9"/>
      <c r="G1540" s="92"/>
      <c r="I1540" s="115"/>
    </row>
    <row r="1541" spans="2:9" s="2" customFormat="1">
      <c r="B1541" s="9"/>
      <c r="G1541" s="92"/>
      <c r="I1541" s="115"/>
    </row>
    <row r="1542" spans="2:9" s="2" customFormat="1">
      <c r="B1542" s="9"/>
      <c r="G1542" s="92"/>
      <c r="I1542" s="115"/>
    </row>
    <row r="1543" spans="2:9" s="2" customFormat="1">
      <c r="B1543" s="9"/>
      <c r="G1543" s="92"/>
      <c r="I1543" s="115"/>
    </row>
    <row r="1544" spans="2:9" s="2" customFormat="1">
      <c r="B1544" s="9"/>
      <c r="G1544" s="92"/>
      <c r="I1544" s="115"/>
    </row>
    <row r="1545" spans="2:9" s="2" customFormat="1">
      <c r="B1545" s="9"/>
      <c r="G1545" s="92"/>
      <c r="I1545" s="115"/>
    </row>
    <row r="1546" spans="2:9" s="2" customFormat="1">
      <c r="B1546" s="9"/>
      <c r="G1546" s="92"/>
      <c r="I1546" s="115"/>
    </row>
    <row r="1547" spans="2:9" s="2" customFormat="1">
      <c r="B1547" s="9"/>
      <c r="G1547" s="92"/>
      <c r="I1547" s="115"/>
    </row>
    <row r="1548" spans="2:9" s="2" customFormat="1">
      <c r="B1548" s="9"/>
      <c r="G1548" s="92"/>
      <c r="I1548" s="115"/>
    </row>
    <row r="1549" spans="2:9" s="2" customFormat="1">
      <c r="B1549" s="9"/>
      <c r="G1549" s="92"/>
      <c r="I1549" s="115"/>
    </row>
    <row r="1550" spans="2:9" s="2" customFormat="1">
      <c r="B1550" s="9"/>
      <c r="G1550" s="92"/>
      <c r="I1550" s="115"/>
    </row>
    <row r="1551" spans="2:9" s="2" customFormat="1">
      <c r="B1551" s="9"/>
      <c r="G1551" s="92"/>
      <c r="I1551" s="115"/>
    </row>
    <row r="1552" spans="2:9" s="2" customFormat="1">
      <c r="B1552" s="9"/>
      <c r="G1552" s="92"/>
      <c r="I1552" s="115"/>
    </row>
    <row r="1553" spans="2:9" s="2" customFormat="1">
      <c r="B1553" s="9"/>
      <c r="G1553" s="92"/>
      <c r="I1553" s="115"/>
    </row>
    <row r="1554" spans="2:9" s="2" customFormat="1">
      <c r="B1554" s="9"/>
      <c r="G1554" s="92"/>
      <c r="I1554" s="115"/>
    </row>
    <row r="1555" spans="2:9" s="2" customFormat="1">
      <c r="B1555" s="9"/>
      <c r="G1555" s="92"/>
      <c r="I1555" s="115"/>
    </row>
    <row r="1556" spans="2:9" s="2" customFormat="1">
      <c r="B1556" s="9"/>
      <c r="G1556" s="92"/>
      <c r="I1556" s="115"/>
    </row>
    <row r="1557" spans="2:9" s="2" customFormat="1">
      <c r="B1557" s="9"/>
      <c r="G1557" s="92"/>
      <c r="I1557" s="115"/>
    </row>
    <row r="1558" spans="2:9" s="2" customFormat="1">
      <c r="B1558" s="9"/>
      <c r="G1558" s="92"/>
      <c r="I1558" s="115"/>
    </row>
    <row r="1559" spans="2:9" s="2" customFormat="1">
      <c r="B1559" s="9"/>
      <c r="G1559" s="92"/>
      <c r="I1559" s="115"/>
    </row>
    <row r="1560" spans="2:9" s="2" customFormat="1">
      <c r="B1560" s="9"/>
      <c r="G1560" s="92"/>
      <c r="I1560" s="115"/>
    </row>
    <row r="1561" spans="2:9" s="2" customFormat="1">
      <c r="B1561" s="9"/>
      <c r="G1561" s="92"/>
      <c r="I1561" s="115"/>
    </row>
    <row r="1562" spans="2:9" s="2" customFormat="1">
      <c r="B1562" s="9"/>
      <c r="G1562" s="92"/>
      <c r="I1562" s="115"/>
    </row>
    <row r="1563" spans="2:9" s="2" customFormat="1">
      <c r="B1563" s="9"/>
      <c r="G1563" s="92"/>
      <c r="I1563" s="115"/>
    </row>
    <row r="1564" spans="2:9" s="2" customFormat="1">
      <c r="B1564" s="9"/>
      <c r="G1564" s="92"/>
      <c r="I1564" s="115"/>
    </row>
    <row r="1565" spans="2:9" s="2" customFormat="1">
      <c r="B1565" s="9"/>
      <c r="G1565" s="92"/>
      <c r="I1565" s="115"/>
    </row>
    <row r="1566" spans="2:9" s="2" customFormat="1">
      <c r="B1566" s="9"/>
      <c r="G1566" s="92"/>
      <c r="I1566" s="115"/>
    </row>
    <row r="1567" spans="2:9" s="2" customFormat="1">
      <c r="B1567" s="9"/>
      <c r="G1567" s="92"/>
      <c r="I1567" s="115"/>
    </row>
    <row r="1568" spans="2:9" s="2" customFormat="1">
      <c r="B1568" s="9"/>
      <c r="G1568" s="92"/>
      <c r="I1568" s="115"/>
    </row>
    <row r="1569" spans="2:9" s="2" customFormat="1">
      <c r="B1569" s="9"/>
      <c r="G1569" s="92"/>
      <c r="I1569" s="115"/>
    </row>
    <row r="1570" spans="2:9" s="2" customFormat="1">
      <c r="B1570" s="9"/>
      <c r="G1570" s="92"/>
      <c r="I1570" s="115"/>
    </row>
    <row r="1571" spans="2:9" s="2" customFormat="1">
      <c r="B1571" s="9"/>
      <c r="G1571" s="92"/>
      <c r="I1571" s="115"/>
    </row>
    <row r="1572" spans="2:9" s="2" customFormat="1">
      <c r="B1572" s="9"/>
      <c r="G1572" s="92"/>
      <c r="I1572" s="115"/>
    </row>
    <row r="1573" spans="2:9" s="2" customFormat="1">
      <c r="B1573" s="9"/>
      <c r="G1573" s="92"/>
      <c r="I1573" s="115"/>
    </row>
    <row r="1574" spans="2:9" s="2" customFormat="1">
      <c r="B1574" s="9"/>
      <c r="G1574" s="92"/>
      <c r="I1574" s="115"/>
    </row>
    <row r="1575" spans="2:9" s="2" customFormat="1">
      <c r="B1575" s="9"/>
      <c r="G1575" s="92"/>
      <c r="I1575" s="115"/>
    </row>
    <row r="1576" spans="2:9" s="2" customFormat="1">
      <c r="B1576" s="9"/>
      <c r="G1576" s="92"/>
      <c r="I1576" s="115"/>
    </row>
    <row r="1577" spans="2:9" s="2" customFormat="1">
      <c r="B1577" s="9"/>
      <c r="G1577" s="92"/>
      <c r="I1577" s="115"/>
    </row>
    <row r="1578" spans="2:9" s="2" customFormat="1">
      <c r="B1578" s="9"/>
      <c r="G1578" s="92"/>
      <c r="I1578" s="115"/>
    </row>
    <row r="1579" spans="2:9" s="2" customFormat="1">
      <c r="B1579" s="9"/>
      <c r="G1579" s="92"/>
      <c r="I1579" s="115"/>
    </row>
    <row r="1580" spans="2:9" s="2" customFormat="1">
      <c r="B1580" s="9"/>
      <c r="G1580" s="92"/>
      <c r="I1580" s="115"/>
    </row>
    <row r="1581" spans="2:9" s="2" customFormat="1">
      <c r="B1581" s="9"/>
      <c r="G1581" s="92"/>
      <c r="I1581" s="115"/>
    </row>
    <row r="1582" spans="2:9" s="2" customFormat="1">
      <c r="B1582" s="9"/>
      <c r="G1582" s="92"/>
      <c r="I1582" s="115"/>
    </row>
    <row r="1583" spans="2:9" s="2" customFormat="1">
      <c r="B1583" s="9"/>
      <c r="G1583" s="92"/>
      <c r="I1583" s="115"/>
    </row>
    <row r="1584" spans="2:9" s="2" customFormat="1">
      <c r="B1584" s="9"/>
      <c r="G1584" s="92"/>
      <c r="I1584" s="115"/>
    </row>
    <row r="1585" spans="2:9" s="2" customFormat="1">
      <c r="B1585" s="9"/>
      <c r="G1585" s="92"/>
      <c r="I1585" s="115"/>
    </row>
    <row r="1586" spans="2:9" s="2" customFormat="1">
      <c r="B1586" s="9"/>
      <c r="G1586" s="92"/>
      <c r="I1586" s="115"/>
    </row>
    <row r="1587" spans="2:9" s="2" customFormat="1">
      <c r="B1587" s="9"/>
      <c r="G1587" s="92"/>
      <c r="I1587" s="115"/>
    </row>
    <row r="1588" spans="2:9" s="2" customFormat="1">
      <c r="B1588" s="9"/>
      <c r="G1588" s="92"/>
      <c r="I1588" s="115"/>
    </row>
    <row r="1589" spans="2:9" s="2" customFormat="1">
      <c r="B1589" s="9"/>
      <c r="G1589" s="92"/>
      <c r="I1589" s="115"/>
    </row>
    <row r="1590" spans="2:9" s="2" customFormat="1">
      <c r="B1590" s="9"/>
      <c r="G1590" s="92"/>
      <c r="I1590" s="115"/>
    </row>
    <row r="1591" spans="2:9" s="2" customFormat="1">
      <c r="B1591" s="9"/>
      <c r="G1591" s="92"/>
      <c r="I1591" s="115"/>
    </row>
    <row r="1592" spans="2:9" s="2" customFormat="1">
      <c r="B1592" s="9"/>
      <c r="G1592" s="92"/>
      <c r="I1592" s="115"/>
    </row>
    <row r="1593" spans="2:9" s="2" customFormat="1">
      <c r="B1593" s="9"/>
      <c r="G1593" s="92"/>
      <c r="I1593" s="115"/>
    </row>
    <row r="1594" spans="2:9" s="2" customFormat="1">
      <c r="B1594" s="9"/>
      <c r="G1594" s="92"/>
      <c r="I1594" s="115"/>
    </row>
    <row r="1595" spans="2:9" s="2" customFormat="1">
      <c r="B1595" s="9"/>
      <c r="G1595" s="92"/>
      <c r="I1595" s="115"/>
    </row>
    <row r="1596" spans="2:9" s="2" customFormat="1">
      <c r="B1596" s="9"/>
      <c r="G1596" s="92"/>
      <c r="I1596" s="115"/>
    </row>
    <row r="1597" spans="2:9" s="2" customFormat="1">
      <c r="B1597" s="9"/>
      <c r="G1597" s="92"/>
      <c r="I1597" s="115"/>
    </row>
    <row r="1598" spans="2:9" s="2" customFormat="1">
      <c r="B1598" s="9"/>
      <c r="G1598" s="92"/>
      <c r="I1598" s="115"/>
    </row>
    <row r="1599" spans="2:9" s="2" customFormat="1">
      <c r="B1599" s="9"/>
      <c r="G1599" s="92"/>
      <c r="I1599" s="115"/>
    </row>
    <row r="1600" spans="2:9" s="2" customFormat="1">
      <c r="B1600" s="9"/>
      <c r="G1600" s="92"/>
      <c r="I1600" s="115"/>
    </row>
    <row r="1601" spans="2:9" s="2" customFormat="1">
      <c r="B1601" s="9"/>
      <c r="G1601" s="92"/>
      <c r="I1601" s="115"/>
    </row>
    <row r="1602" spans="2:9" s="2" customFormat="1">
      <c r="B1602" s="9"/>
      <c r="G1602" s="92"/>
      <c r="I1602" s="115"/>
    </row>
    <row r="1603" spans="2:9" s="2" customFormat="1">
      <c r="B1603" s="9"/>
      <c r="G1603" s="92"/>
      <c r="I1603" s="115"/>
    </row>
    <row r="1604" spans="2:9" s="2" customFormat="1">
      <c r="B1604" s="9"/>
      <c r="G1604" s="92"/>
      <c r="I1604" s="115"/>
    </row>
    <row r="1605" spans="2:9" s="2" customFormat="1">
      <c r="B1605" s="9"/>
      <c r="G1605" s="92"/>
      <c r="I1605" s="115"/>
    </row>
    <row r="1606" spans="2:9" s="2" customFormat="1">
      <c r="B1606" s="9"/>
      <c r="G1606" s="92"/>
      <c r="I1606" s="115"/>
    </row>
    <row r="1607" spans="2:9" s="2" customFormat="1">
      <c r="B1607" s="9"/>
      <c r="G1607" s="92"/>
      <c r="I1607" s="115"/>
    </row>
    <row r="1608" spans="2:9" s="2" customFormat="1">
      <c r="B1608" s="9"/>
      <c r="G1608" s="92"/>
      <c r="I1608" s="115"/>
    </row>
    <row r="1609" spans="2:9" s="2" customFormat="1">
      <c r="B1609" s="9"/>
      <c r="G1609" s="92"/>
      <c r="I1609" s="115"/>
    </row>
    <row r="1610" spans="2:9" s="2" customFormat="1">
      <c r="B1610" s="9"/>
      <c r="G1610" s="92"/>
      <c r="I1610" s="115"/>
    </row>
    <row r="1611" spans="2:9" s="2" customFormat="1">
      <c r="B1611" s="9"/>
      <c r="G1611" s="92"/>
      <c r="I1611" s="115"/>
    </row>
    <row r="1612" spans="2:9" s="2" customFormat="1">
      <c r="B1612" s="9"/>
      <c r="G1612" s="92"/>
      <c r="I1612" s="115"/>
    </row>
    <row r="1613" spans="2:9" s="2" customFormat="1">
      <c r="B1613" s="9"/>
      <c r="G1613" s="92"/>
      <c r="I1613" s="115"/>
    </row>
    <row r="1614" spans="2:9" s="2" customFormat="1">
      <c r="B1614" s="9"/>
      <c r="G1614" s="92"/>
      <c r="I1614" s="115"/>
    </row>
    <row r="1615" spans="2:9" s="2" customFormat="1">
      <c r="B1615" s="9"/>
      <c r="G1615" s="92"/>
      <c r="I1615" s="115"/>
    </row>
    <row r="1616" spans="2:9" s="2" customFormat="1">
      <c r="B1616" s="9"/>
      <c r="G1616" s="92"/>
      <c r="I1616" s="115"/>
    </row>
    <row r="1617" spans="2:9" s="2" customFormat="1">
      <c r="B1617" s="9"/>
      <c r="G1617" s="92"/>
      <c r="I1617" s="115"/>
    </row>
    <row r="1618" spans="2:9" s="2" customFormat="1">
      <c r="B1618" s="9"/>
      <c r="G1618" s="92"/>
      <c r="I1618" s="115"/>
    </row>
    <row r="1619" spans="2:9" s="2" customFormat="1">
      <c r="B1619" s="9"/>
      <c r="G1619" s="92"/>
      <c r="I1619" s="115"/>
    </row>
    <row r="1620" spans="2:9" s="2" customFormat="1">
      <c r="B1620" s="9"/>
      <c r="G1620" s="92"/>
      <c r="I1620" s="115"/>
    </row>
    <row r="1621" spans="2:9" s="2" customFormat="1">
      <c r="B1621" s="9"/>
      <c r="G1621" s="92"/>
      <c r="I1621" s="115"/>
    </row>
    <row r="1622" spans="2:9" s="2" customFormat="1">
      <c r="B1622" s="9"/>
      <c r="G1622" s="92"/>
      <c r="I1622" s="115"/>
    </row>
    <row r="1623" spans="2:9" s="2" customFormat="1">
      <c r="B1623" s="9"/>
      <c r="G1623" s="92"/>
      <c r="I1623" s="115"/>
    </row>
    <row r="1624" spans="2:9" s="2" customFormat="1">
      <c r="B1624" s="9"/>
      <c r="G1624" s="92"/>
      <c r="I1624" s="115"/>
    </row>
    <row r="1625" spans="2:9" s="2" customFormat="1">
      <c r="B1625" s="9"/>
      <c r="G1625" s="92"/>
      <c r="I1625" s="115"/>
    </row>
    <row r="1626" spans="2:9" s="2" customFormat="1">
      <c r="B1626" s="9"/>
      <c r="G1626" s="92"/>
      <c r="I1626" s="115"/>
    </row>
    <row r="1627" spans="2:9" s="2" customFormat="1">
      <c r="B1627" s="9"/>
      <c r="G1627" s="92"/>
      <c r="I1627" s="115"/>
    </row>
    <row r="1628" spans="2:9" s="2" customFormat="1">
      <c r="B1628" s="9"/>
      <c r="G1628" s="92"/>
      <c r="I1628" s="115"/>
    </row>
    <row r="1629" spans="2:9" s="2" customFormat="1">
      <c r="B1629" s="9"/>
      <c r="G1629" s="92"/>
      <c r="I1629" s="115"/>
    </row>
    <row r="1630" spans="2:9" s="2" customFormat="1">
      <c r="B1630" s="9"/>
      <c r="G1630" s="92"/>
      <c r="I1630" s="115"/>
    </row>
    <row r="1631" spans="2:9" s="2" customFormat="1">
      <c r="B1631" s="9"/>
      <c r="G1631" s="92"/>
      <c r="I1631" s="115"/>
    </row>
    <row r="1632" spans="2:9" s="2" customFormat="1">
      <c r="B1632" s="9"/>
      <c r="G1632" s="92"/>
      <c r="I1632" s="115"/>
    </row>
    <row r="1633" spans="2:9" s="2" customFormat="1">
      <c r="B1633" s="9"/>
      <c r="G1633" s="92"/>
      <c r="I1633" s="115"/>
    </row>
    <row r="1634" spans="2:9" s="2" customFormat="1">
      <c r="B1634" s="9"/>
      <c r="G1634" s="92"/>
      <c r="I1634" s="115"/>
    </row>
    <row r="1635" spans="2:9" s="2" customFormat="1">
      <c r="B1635" s="9"/>
      <c r="G1635" s="92"/>
      <c r="I1635" s="115"/>
    </row>
    <row r="1636" spans="2:9" s="2" customFormat="1">
      <c r="B1636" s="9"/>
      <c r="G1636" s="92"/>
      <c r="I1636" s="115"/>
    </row>
    <row r="1637" spans="2:9" s="2" customFormat="1">
      <c r="B1637" s="9"/>
      <c r="G1637" s="92"/>
      <c r="I1637" s="115"/>
    </row>
    <row r="1638" spans="2:9" s="2" customFormat="1">
      <c r="B1638" s="9"/>
      <c r="G1638" s="92"/>
      <c r="I1638" s="115"/>
    </row>
    <row r="1639" spans="2:9" s="2" customFormat="1">
      <c r="B1639" s="9"/>
      <c r="G1639" s="92"/>
      <c r="I1639" s="115"/>
    </row>
    <row r="1640" spans="2:9" s="2" customFormat="1">
      <c r="B1640" s="9"/>
      <c r="G1640" s="92"/>
      <c r="I1640" s="115"/>
    </row>
    <row r="1641" spans="2:9" s="2" customFormat="1">
      <c r="B1641" s="9"/>
      <c r="G1641" s="92"/>
      <c r="I1641" s="115"/>
    </row>
    <row r="1642" spans="2:9" s="2" customFormat="1">
      <c r="B1642" s="9"/>
      <c r="G1642" s="92"/>
      <c r="I1642" s="115"/>
    </row>
    <row r="1643" spans="2:9" s="2" customFormat="1">
      <c r="B1643" s="9"/>
      <c r="G1643" s="92"/>
      <c r="I1643" s="115"/>
    </row>
    <row r="1644" spans="2:9" s="2" customFormat="1">
      <c r="B1644" s="9"/>
      <c r="G1644" s="92"/>
      <c r="I1644" s="115"/>
    </row>
    <row r="1645" spans="2:9" s="2" customFormat="1">
      <c r="B1645" s="9"/>
      <c r="G1645" s="92"/>
      <c r="I1645" s="115"/>
    </row>
    <row r="1646" spans="2:9" s="2" customFormat="1">
      <c r="B1646" s="9"/>
      <c r="G1646" s="92"/>
      <c r="I1646" s="115"/>
    </row>
    <row r="1647" spans="2:9" s="2" customFormat="1">
      <c r="B1647" s="9"/>
      <c r="G1647" s="92"/>
      <c r="I1647" s="115"/>
    </row>
    <row r="1648" spans="2:9" s="2" customFormat="1">
      <c r="B1648" s="9"/>
      <c r="G1648" s="92"/>
      <c r="I1648" s="115"/>
    </row>
    <row r="1649" spans="2:9" s="2" customFormat="1">
      <c r="B1649" s="9"/>
      <c r="G1649" s="92"/>
      <c r="I1649" s="115"/>
    </row>
    <row r="1650" spans="2:9" s="2" customFormat="1">
      <c r="B1650" s="9"/>
      <c r="G1650" s="92"/>
      <c r="I1650" s="115"/>
    </row>
    <row r="1651" spans="2:9" s="2" customFormat="1">
      <c r="B1651" s="9"/>
      <c r="G1651" s="92"/>
      <c r="I1651" s="115"/>
    </row>
    <row r="1652" spans="2:9" s="2" customFormat="1">
      <c r="B1652" s="9"/>
      <c r="G1652" s="92"/>
      <c r="I1652" s="115"/>
    </row>
    <row r="1653" spans="2:9" s="2" customFormat="1">
      <c r="B1653" s="9"/>
      <c r="G1653" s="92"/>
      <c r="I1653" s="115"/>
    </row>
    <row r="1654" spans="2:9" s="2" customFormat="1">
      <c r="B1654" s="9"/>
      <c r="G1654" s="92"/>
      <c r="I1654" s="115"/>
    </row>
    <row r="1655" spans="2:9" s="2" customFormat="1">
      <c r="B1655" s="9"/>
      <c r="G1655" s="92"/>
      <c r="I1655" s="115"/>
    </row>
    <row r="1656" spans="2:9" s="2" customFormat="1">
      <c r="B1656" s="9"/>
      <c r="G1656" s="92"/>
      <c r="I1656" s="115"/>
    </row>
    <row r="1657" spans="2:9" s="2" customFormat="1">
      <c r="B1657" s="9"/>
      <c r="G1657" s="92"/>
      <c r="I1657" s="115"/>
    </row>
    <row r="1658" spans="2:9" s="2" customFormat="1">
      <c r="B1658" s="9"/>
      <c r="G1658" s="92"/>
      <c r="I1658" s="115"/>
    </row>
    <row r="1659" spans="2:9" s="2" customFormat="1">
      <c r="B1659" s="9"/>
      <c r="G1659" s="92"/>
      <c r="I1659" s="115"/>
    </row>
    <row r="1660" spans="2:9" s="2" customFormat="1">
      <c r="B1660" s="9"/>
      <c r="G1660" s="92"/>
      <c r="I1660" s="115"/>
    </row>
    <row r="1661" spans="2:9" s="2" customFormat="1">
      <c r="B1661" s="9"/>
      <c r="G1661" s="92"/>
      <c r="I1661" s="115"/>
    </row>
    <row r="1662" spans="2:9" s="2" customFormat="1">
      <c r="B1662" s="9"/>
      <c r="G1662" s="92"/>
      <c r="I1662" s="115"/>
    </row>
    <row r="1663" spans="2:9" s="2" customFormat="1">
      <c r="B1663" s="9"/>
      <c r="G1663" s="92"/>
      <c r="I1663" s="115"/>
    </row>
    <row r="1664" spans="2:9" s="2" customFormat="1">
      <c r="B1664" s="9"/>
      <c r="G1664" s="92"/>
      <c r="I1664" s="115"/>
    </row>
    <row r="1665" spans="2:9" s="2" customFormat="1">
      <c r="B1665" s="9"/>
      <c r="G1665" s="92"/>
      <c r="I1665" s="115"/>
    </row>
    <row r="1666" spans="2:9" s="2" customFormat="1">
      <c r="B1666" s="9"/>
      <c r="G1666" s="92"/>
      <c r="I1666" s="115"/>
    </row>
    <row r="1667" spans="2:9" s="2" customFormat="1">
      <c r="B1667" s="9"/>
      <c r="G1667" s="92"/>
      <c r="I1667" s="115"/>
    </row>
    <row r="1668" spans="2:9" s="2" customFormat="1">
      <c r="B1668" s="9"/>
      <c r="G1668" s="92"/>
      <c r="I1668" s="115"/>
    </row>
    <row r="1669" spans="2:9" s="2" customFormat="1">
      <c r="B1669" s="9"/>
      <c r="G1669" s="92"/>
      <c r="I1669" s="115"/>
    </row>
    <row r="1670" spans="2:9" s="2" customFormat="1">
      <c r="B1670" s="9"/>
      <c r="G1670" s="92"/>
      <c r="I1670" s="115"/>
    </row>
    <row r="1671" spans="2:9" s="2" customFormat="1">
      <c r="B1671" s="9"/>
      <c r="G1671" s="92"/>
      <c r="I1671" s="115"/>
    </row>
    <row r="1672" spans="2:9" s="2" customFormat="1">
      <c r="B1672" s="9"/>
      <c r="G1672" s="92"/>
      <c r="I1672" s="115"/>
    </row>
    <row r="1673" spans="2:9" s="2" customFormat="1">
      <c r="B1673" s="9"/>
      <c r="G1673" s="92"/>
      <c r="I1673" s="115"/>
    </row>
    <row r="1674" spans="2:9" s="2" customFormat="1">
      <c r="B1674" s="9"/>
      <c r="G1674" s="92"/>
      <c r="I1674" s="115"/>
    </row>
    <row r="1675" spans="2:9" s="2" customFormat="1">
      <c r="B1675" s="9"/>
      <c r="G1675" s="92"/>
      <c r="I1675" s="115"/>
    </row>
    <row r="1676" spans="2:9" s="2" customFormat="1">
      <c r="B1676" s="9"/>
      <c r="G1676" s="92"/>
      <c r="I1676" s="115"/>
    </row>
    <row r="1677" spans="2:9" s="2" customFormat="1">
      <c r="B1677" s="9"/>
      <c r="G1677" s="92"/>
      <c r="I1677" s="115"/>
    </row>
    <row r="1678" spans="2:9" s="2" customFormat="1">
      <c r="B1678" s="9"/>
      <c r="G1678" s="92"/>
      <c r="I1678" s="115"/>
    </row>
    <row r="1679" spans="2:9" s="2" customFormat="1">
      <c r="B1679" s="9"/>
      <c r="G1679" s="92"/>
      <c r="I1679" s="115"/>
    </row>
    <row r="1680" spans="2:9" s="2" customFormat="1">
      <c r="B1680" s="9"/>
      <c r="G1680" s="92"/>
      <c r="I1680" s="115"/>
    </row>
    <row r="1681" spans="2:9" s="2" customFormat="1">
      <c r="B1681" s="9"/>
      <c r="G1681" s="92"/>
      <c r="I1681" s="115"/>
    </row>
    <row r="1682" spans="2:9" s="2" customFormat="1">
      <c r="B1682" s="9"/>
      <c r="G1682" s="92"/>
      <c r="I1682" s="115"/>
    </row>
    <row r="1683" spans="2:9" s="2" customFormat="1">
      <c r="B1683" s="9"/>
      <c r="G1683" s="92"/>
      <c r="I1683" s="115"/>
    </row>
    <row r="1684" spans="2:9" s="2" customFormat="1">
      <c r="B1684" s="9"/>
      <c r="G1684" s="92"/>
      <c r="I1684" s="115"/>
    </row>
    <row r="1685" spans="2:9" s="2" customFormat="1">
      <c r="B1685" s="9"/>
      <c r="G1685" s="92"/>
      <c r="I1685" s="115"/>
    </row>
    <row r="1686" spans="2:9" s="2" customFormat="1">
      <c r="B1686" s="9"/>
      <c r="G1686" s="92"/>
      <c r="I1686" s="115"/>
    </row>
    <row r="1687" spans="2:9" s="2" customFormat="1">
      <c r="B1687" s="9"/>
      <c r="G1687" s="92"/>
      <c r="I1687" s="115"/>
    </row>
    <row r="1688" spans="2:9" s="2" customFormat="1">
      <c r="B1688" s="9"/>
      <c r="G1688" s="92"/>
      <c r="I1688" s="115"/>
    </row>
    <row r="1689" spans="2:9" s="2" customFormat="1">
      <c r="B1689" s="9"/>
      <c r="G1689" s="92"/>
      <c r="I1689" s="115"/>
    </row>
    <row r="1690" spans="2:9" s="2" customFormat="1">
      <c r="B1690" s="9"/>
      <c r="G1690" s="92"/>
      <c r="I1690" s="115"/>
    </row>
    <row r="1691" spans="2:9" s="2" customFormat="1">
      <c r="B1691" s="9"/>
      <c r="G1691" s="92"/>
      <c r="I1691" s="115"/>
    </row>
    <row r="1692" spans="2:9" s="2" customFormat="1">
      <c r="B1692" s="9"/>
      <c r="G1692" s="92"/>
      <c r="I1692" s="115"/>
    </row>
    <row r="1693" spans="2:9" s="2" customFormat="1">
      <c r="B1693" s="9"/>
      <c r="G1693" s="92"/>
      <c r="I1693" s="115"/>
    </row>
    <row r="1694" spans="2:9" s="2" customFormat="1">
      <c r="B1694" s="9"/>
      <c r="G1694" s="92"/>
      <c r="I1694" s="115"/>
    </row>
    <row r="1695" spans="2:9" s="2" customFormat="1">
      <c r="B1695" s="9"/>
      <c r="G1695" s="92"/>
      <c r="I1695" s="115"/>
    </row>
    <row r="1696" spans="2:9" s="2" customFormat="1">
      <c r="B1696" s="9"/>
      <c r="G1696" s="92"/>
      <c r="I1696" s="115"/>
    </row>
    <row r="1697" spans="2:9" s="2" customFormat="1">
      <c r="B1697" s="9"/>
      <c r="G1697" s="92"/>
      <c r="I1697" s="115"/>
    </row>
    <row r="1698" spans="2:9" s="2" customFormat="1">
      <c r="B1698" s="9"/>
      <c r="G1698" s="92"/>
      <c r="I1698" s="115"/>
    </row>
    <row r="1699" spans="2:9" s="2" customFormat="1">
      <c r="B1699" s="9"/>
      <c r="G1699" s="92"/>
      <c r="I1699" s="115"/>
    </row>
    <row r="1700" spans="2:9" s="2" customFormat="1">
      <c r="B1700" s="9"/>
      <c r="G1700" s="92"/>
      <c r="I1700" s="115"/>
    </row>
    <row r="1701" spans="2:9" s="2" customFormat="1">
      <c r="B1701" s="9"/>
      <c r="G1701" s="92"/>
      <c r="I1701" s="115"/>
    </row>
    <row r="1702" spans="2:9" s="2" customFormat="1">
      <c r="B1702" s="9"/>
      <c r="G1702" s="92"/>
      <c r="I1702" s="115"/>
    </row>
    <row r="1703" spans="2:9" s="2" customFormat="1">
      <c r="B1703" s="9"/>
      <c r="G1703" s="92"/>
      <c r="I1703" s="115"/>
    </row>
    <row r="1704" spans="2:9" s="2" customFormat="1">
      <c r="B1704" s="9"/>
      <c r="G1704" s="92"/>
      <c r="I1704" s="115"/>
    </row>
    <row r="1705" spans="2:9" s="2" customFormat="1">
      <c r="B1705" s="9"/>
      <c r="G1705" s="92"/>
      <c r="I1705" s="115"/>
    </row>
    <row r="1706" spans="2:9" s="2" customFormat="1">
      <c r="B1706" s="9"/>
      <c r="G1706" s="92"/>
      <c r="I1706" s="115"/>
    </row>
    <row r="1707" spans="2:9" s="2" customFormat="1">
      <c r="B1707" s="9"/>
      <c r="G1707" s="92"/>
      <c r="I1707" s="115"/>
    </row>
    <row r="1708" spans="2:9" s="2" customFormat="1">
      <c r="B1708" s="9"/>
      <c r="G1708" s="92"/>
      <c r="I1708" s="115"/>
    </row>
    <row r="1709" spans="2:9" s="2" customFormat="1">
      <c r="B1709" s="9"/>
      <c r="G1709" s="92"/>
      <c r="I1709" s="115"/>
    </row>
    <row r="1710" spans="2:9" s="2" customFormat="1">
      <c r="B1710" s="9"/>
      <c r="G1710" s="92"/>
      <c r="I1710" s="115"/>
    </row>
    <row r="1711" spans="2:9" s="2" customFormat="1">
      <c r="B1711" s="9"/>
      <c r="G1711" s="92"/>
      <c r="I1711" s="115"/>
    </row>
    <row r="1712" spans="2:9" s="2" customFormat="1">
      <c r="B1712" s="9"/>
      <c r="G1712" s="92"/>
      <c r="I1712" s="115"/>
    </row>
    <row r="1713" spans="2:9" s="2" customFormat="1">
      <c r="B1713" s="9"/>
      <c r="G1713" s="92"/>
      <c r="I1713" s="115"/>
    </row>
    <row r="1714" spans="2:9" s="2" customFormat="1">
      <c r="B1714" s="9"/>
      <c r="G1714" s="92"/>
      <c r="I1714" s="115"/>
    </row>
    <row r="1715" spans="2:9" s="2" customFormat="1">
      <c r="B1715" s="9"/>
      <c r="G1715" s="92"/>
      <c r="I1715" s="115"/>
    </row>
    <row r="1716" spans="2:9" s="2" customFormat="1">
      <c r="B1716" s="9"/>
      <c r="G1716" s="92"/>
      <c r="I1716" s="115"/>
    </row>
    <row r="1717" spans="2:9" s="2" customFormat="1">
      <c r="B1717" s="9"/>
      <c r="G1717" s="92"/>
      <c r="I1717" s="115"/>
    </row>
    <row r="1718" spans="2:9" s="2" customFormat="1">
      <c r="B1718" s="9"/>
      <c r="G1718" s="92"/>
      <c r="I1718" s="115"/>
    </row>
    <row r="1719" spans="2:9" s="2" customFormat="1">
      <c r="B1719" s="9"/>
      <c r="G1719" s="92"/>
      <c r="I1719" s="115"/>
    </row>
    <row r="1720" spans="2:9" s="2" customFormat="1">
      <c r="B1720" s="9"/>
      <c r="G1720" s="92"/>
      <c r="I1720" s="115"/>
    </row>
    <row r="1721" spans="2:9" s="2" customFormat="1">
      <c r="B1721" s="9"/>
      <c r="G1721" s="92"/>
      <c r="I1721" s="115"/>
    </row>
    <row r="1722" spans="2:9" s="2" customFormat="1">
      <c r="B1722" s="9"/>
      <c r="G1722" s="92"/>
      <c r="I1722" s="115"/>
    </row>
    <row r="1723" spans="2:9" s="2" customFormat="1">
      <c r="B1723" s="9"/>
      <c r="G1723" s="92"/>
      <c r="I1723" s="115"/>
    </row>
    <row r="1724" spans="2:9" s="2" customFormat="1">
      <c r="B1724" s="9"/>
      <c r="G1724" s="92"/>
      <c r="I1724" s="115"/>
    </row>
    <row r="1725" spans="2:9" s="2" customFormat="1">
      <c r="B1725" s="9"/>
      <c r="G1725" s="92"/>
      <c r="I1725" s="115"/>
    </row>
    <row r="1726" spans="2:9" s="2" customFormat="1">
      <c r="B1726" s="9"/>
      <c r="G1726" s="92"/>
      <c r="I1726" s="115"/>
    </row>
    <row r="1727" spans="2:9" s="2" customFormat="1">
      <c r="B1727" s="9"/>
      <c r="G1727" s="92"/>
      <c r="I1727" s="115"/>
    </row>
    <row r="1728" spans="2:9" s="2" customFormat="1">
      <c r="B1728" s="9"/>
      <c r="G1728" s="92"/>
      <c r="I1728" s="115"/>
    </row>
    <row r="1729" spans="2:9" s="2" customFormat="1">
      <c r="B1729" s="9"/>
      <c r="G1729" s="92"/>
      <c r="I1729" s="115"/>
    </row>
    <row r="1730" spans="2:9" s="2" customFormat="1">
      <c r="B1730" s="9"/>
      <c r="G1730" s="92"/>
      <c r="I1730" s="115"/>
    </row>
    <row r="1731" spans="2:9" s="2" customFormat="1">
      <c r="B1731" s="9"/>
      <c r="G1731" s="92"/>
      <c r="I1731" s="115"/>
    </row>
    <row r="1732" spans="2:9" s="2" customFormat="1">
      <c r="B1732" s="9"/>
      <c r="G1732" s="92"/>
      <c r="I1732" s="115"/>
    </row>
    <row r="1733" spans="2:9" s="2" customFormat="1">
      <c r="B1733" s="9"/>
      <c r="G1733" s="92"/>
      <c r="I1733" s="115"/>
    </row>
    <row r="1734" spans="2:9" s="2" customFormat="1">
      <c r="B1734" s="9"/>
      <c r="G1734" s="92"/>
      <c r="I1734" s="115"/>
    </row>
    <row r="1735" spans="2:9" s="2" customFormat="1">
      <c r="B1735" s="9"/>
      <c r="G1735" s="92"/>
      <c r="I1735" s="115"/>
    </row>
    <row r="1736" spans="2:9" s="2" customFormat="1">
      <c r="B1736" s="9"/>
      <c r="G1736" s="92"/>
      <c r="I1736" s="115"/>
    </row>
    <row r="1737" spans="2:9" s="2" customFormat="1">
      <c r="B1737" s="9"/>
      <c r="G1737" s="92"/>
      <c r="I1737" s="115"/>
    </row>
    <row r="1738" spans="2:9" s="2" customFormat="1">
      <c r="B1738" s="9"/>
      <c r="G1738" s="92"/>
      <c r="I1738" s="115"/>
    </row>
    <row r="1739" spans="2:9" s="2" customFormat="1">
      <c r="B1739" s="9"/>
      <c r="G1739" s="92"/>
      <c r="I1739" s="115"/>
    </row>
    <row r="1740" spans="2:9" s="2" customFormat="1">
      <c r="B1740" s="9"/>
      <c r="G1740" s="92"/>
      <c r="I1740" s="115"/>
    </row>
    <row r="1741" spans="2:9" s="2" customFormat="1">
      <c r="B1741" s="9"/>
      <c r="G1741" s="92"/>
      <c r="I1741" s="115"/>
    </row>
    <row r="1742" spans="2:9" s="2" customFormat="1">
      <c r="B1742" s="9"/>
      <c r="G1742" s="92"/>
      <c r="I1742" s="115"/>
    </row>
    <row r="1743" spans="2:9" s="2" customFormat="1">
      <c r="B1743" s="9"/>
      <c r="G1743" s="92"/>
      <c r="I1743" s="115"/>
    </row>
    <row r="1744" spans="2:9" s="2" customFormat="1">
      <c r="B1744" s="9"/>
      <c r="G1744" s="92"/>
      <c r="I1744" s="115"/>
    </row>
    <row r="1745" spans="2:9" s="2" customFormat="1">
      <c r="B1745" s="9"/>
      <c r="G1745" s="92"/>
      <c r="I1745" s="115"/>
    </row>
    <row r="1746" spans="2:9" s="2" customFormat="1">
      <c r="B1746" s="9"/>
      <c r="G1746" s="92"/>
      <c r="I1746" s="115"/>
    </row>
    <row r="1747" spans="2:9" s="2" customFormat="1">
      <c r="B1747" s="9"/>
      <c r="G1747" s="92"/>
      <c r="I1747" s="115"/>
    </row>
    <row r="1748" spans="2:9" s="2" customFormat="1">
      <c r="B1748" s="9"/>
      <c r="G1748" s="92"/>
      <c r="I1748" s="115"/>
    </row>
    <row r="1749" spans="2:9" s="2" customFormat="1">
      <c r="B1749" s="9"/>
      <c r="G1749" s="92"/>
      <c r="I1749" s="115"/>
    </row>
    <row r="1750" spans="2:9" s="2" customFormat="1">
      <c r="B1750" s="9"/>
      <c r="G1750" s="92"/>
      <c r="I1750" s="115"/>
    </row>
    <row r="1751" spans="2:9" s="2" customFormat="1">
      <c r="B1751" s="9"/>
      <c r="G1751" s="92"/>
      <c r="I1751" s="115"/>
    </row>
    <row r="1752" spans="2:9" s="2" customFormat="1">
      <c r="B1752" s="9"/>
      <c r="G1752" s="92"/>
      <c r="I1752" s="115"/>
    </row>
    <row r="1753" spans="2:9" s="2" customFormat="1">
      <c r="B1753" s="9"/>
      <c r="G1753" s="92"/>
      <c r="I1753" s="115"/>
    </row>
    <row r="1754" spans="2:9" s="2" customFormat="1">
      <c r="B1754" s="9"/>
      <c r="G1754" s="92"/>
      <c r="I1754" s="115"/>
    </row>
    <row r="1755" spans="2:9" s="2" customFormat="1">
      <c r="B1755" s="9"/>
      <c r="G1755" s="92"/>
      <c r="I1755" s="115"/>
    </row>
    <row r="1756" spans="2:9" s="2" customFormat="1">
      <c r="B1756" s="9"/>
      <c r="G1756" s="92"/>
      <c r="I1756" s="115"/>
    </row>
    <row r="1757" spans="2:9" s="2" customFormat="1">
      <c r="B1757" s="9"/>
      <c r="G1757" s="92"/>
      <c r="I1757" s="115"/>
    </row>
    <row r="1758" spans="2:9" s="2" customFormat="1">
      <c r="B1758" s="9"/>
      <c r="G1758" s="92"/>
      <c r="I1758" s="115"/>
    </row>
    <row r="1759" spans="2:9" s="2" customFormat="1">
      <c r="B1759" s="9"/>
      <c r="G1759" s="92"/>
      <c r="I1759" s="115"/>
    </row>
    <row r="1760" spans="2:9" s="2" customFormat="1">
      <c r="B1760" s="9"/>
      <c r="G1760" s="92"/>
      <c r="I1760" s="115"/>
    </row>
    <row r="1761" spans="2:9" s="2" customFormat="1">
      <c r="B1761" s="9"/>
      <c r="G1761" s="92"/>
      <c r="I1761" s="115"/>
    </row>
    <row r="1762" spans="2:9" s="2" customFormat="1">
      <c r="B1762" s="9"/>
      <c r="G1762" s="92"/>
      <c r="I1762" s="115"/>
    </row>
    <row r="1763" spans="2:9" s="2" customFormat="1">
      <c r="B1763" s="9"/>
      <c r="G1763" s="92"/>
      <c r="I1763" s="115"/>
    </row>
    <row r="1764" spans="2:9" s="2" customFormat="1">
      <c r="B1764" s="9"/>
      <c r="G1764" s="92"/>
      <c r="I1764" s="115"/>
    </row>
    <row r="1765" spans="2:9" s="2" customFormat="1">
      <c r="B1765" s="9"/>
      <c r="G1765" s="92"/>
      <c r="I1765" s="115"/>
    </row>
    <row r="1766" spans="2:9" s="2" customFormat="1">
      <c r="B1766" s="9"/>
      <c r="G1766" s="92"/>
      <c r="I1766" s="115"/>
    </row>
    <row r="1767" spans="2:9" s="2" customFormat="1">
      <c r="B1767" s="9"/>
      <c r="G1767" s="92"/>
      <c r="I1767" s="115"/>
    </row>
    <row r="1768" spans="2:9" s="2" customFormat="1">
      <c r="B1768" s="9"/>
      <c r="G1768" s="92"/>
      <c r="I1768" s="115"/>
    </row>
    <row r="1769" spans="2:9" s="2" customFormat="1">
      <c r="B1769" s="9"/>
      <c r="G1769" s="92"/>
      <c r="I1769" s="115"/>
    </row>
    <row r="1770" spans="2:9" s="2" customFormat="1">
      <c r="B1770" s="9"/>
      <c r="G1770" s="92"/>
      <c r="I1770" s="115"/>
    </row>
    <row r="1771" spans="2:9" s="2" customFormat="1">
      <c r="B1771" s="9"/>
      <c r="G1771" s="92"/>
      <c r="I1771" s="115"/>
    </row>
    <row r="1772" spans="2:9" s="2" customFormat="1">
      <c r="B1772" s="9"/>
      <c r="G1772" s="92"/>
      <c r="I1772" s="115"/>
    </row>
    <row r="1773" spans="2:9" s="2" customFormat="1">
      <c r="B1773" s="9"/>
      <c r="G1773" s="92"/>
      <c r="I1773" s="115"/>
    </row>
    <row r="1774" spans="2:9" s="2" customFormat="1">
      <c r="B1774" s="9"/>
      <c r="G1774" s="92"/>
      <c r="I1774" s="115"/>
    </row>
    <row r="1775" spans="2:9" s="2" customFormat="1">
      <c r="B1775" s="9"/>
      <c r="G1775" s="92"/>
      <c r="I1775" s="115"/>
    </row>
    <row r="1776" spans="2:9" s="2" customFormat="1">
      <c r="B1776" s="9"/>
      <c r="G1776" s="92"/>
      <c r="I1776" s="115"/>
    </row>
    <row r="1777" spans="2:9" s="2" customFormat="1">
      <c r="B1777" s="9"/>
      <c r="G1777" s="92"/>
      <c r="I1777" s="115"/>
    </row>
    <row r="1778" spans="2:9" s="2" customFormat="1">
      <c r="B1778" s="9"/>
      <c r="G1778" s="92"/>
      <c r="I1778" s="115"/>
    </row>
    <row r="1779" spans="2:9" s="2" customFormat="1">
      <c r="B1779" s="9"/>
      <c r="G1779" s="92"/>
      <c r="I1779" s="115"/>
    </row>
    <row r="1780" spans="2:9" s="2" customFormat="1">
      <c r="B1780" s="9"/>
      <c r="G1780" s="92"/>
      <c r="I1780" s="115"/>
    </row>
    <row r="1781" spans="2:9" s="2" customFormat="1">
      <c r="B1781" s="9"/>
      <c r="G1781" s="92"/>
      <c r="I1781" s="115"/>
    </row>
    <row r="1782" spans="2:9" s="2" customFormat="1">
      <c r="B1782" s="9"/>
      <c r="G1782" s="92"/>
      <c r="I1782" s="115"/>
    </row>
    <row r="1783" spans="2:9" s="2" customFormat="1">
      <c r="B1783" s="9"/>
      <c r="G1783" s="92"/>
      <c r="I1783" s="115"/>
    </row>
    <row r="1784" spans="2:9" s="2" customFormat="1">
      <c r="B1784" s="9"/>
      <c r="G1784" s="92"/>
      <c r="I1784" s="115"/>
    </row>
    <row r="1785" spans="2:9" s="2" customFormat="1">
      <c r="B1785" s="9"/>
      <c r="G1785" s="92"/>
      <c r="I1785" s="115"/>
    </row>
    <row r="1786" spans="2:9" s="2" customFormat="1">
      <c r="B1786" s="9"/>
      <c r="G1786" s="92"/>
      <c r="I1786" s="115"/>
    </row>
    <row r="1787" spans="2:9" s="2" customFormat="1">
      <c r="B1787" s="9"/>
      <c r="G1787" s="92"/>
      <c r="I1787" s="115"/>
    </row>
    <row r="1788" spans="2:9" s="2" customFormat="1">
      <c r="B1788" s="9"/>
      <c r="G1788" s="92"/>
      <c r="I1788" s="115"/>
    </row>
    <row r="1789" spans="2:9" s="2" customFormat="1">
      <c r="B1789" s="9"/>
      <c r="G1789" s="92"/>
      <c r="I1789" s="115"/>
    </row>
    <row r="1790" spans="2:9" s="2" customFormat="1">
      <c r="B1790" s="9"/>
      <c r="G1790" s="92"/>
      <c r="I1790" s="115"/>
    </row>
    <row r="1791" spans="2:9" s="2" customFormat="1">
      <c r="B1791" s="9"/>
      <c r="G1791" s="92"/>
      <c r="I1791" s="115"/>
    </row>
    <row r="1792" spans="2:9" s="2" customFormat="1">
      <c r="B1792" s="9"/>
      <c r="G1792" s="92"/>
      <c r="I1792" s="115"/>
    </row>
    <row r="1793" spans="2:9" s="2" customFormat="1">
      <c r="B1793" s="9"/>
      <c r="G1793" s="92"/>
      <c r="I1793" s="115"/>
    </row>
    <row r="1794" spans="2:9" s="2" customFormat="1">
      <c r="B1794" s="9"/>
      <c r="G1794" s="92"/>
      <c r="I1794" s="115"/>
    </row>
    <row r="1795" spans="2:9" s="2" customFormat="1">
      <c r="B1795" s="9"/>
      <c r="G1795" s="92"/>
      <c r="I1795" s="115"/>
    </row>
    <row r="1796" spans="2:9" s="2" customFormat="1">
      <c r="B1796" s="9"/>
      <c r="G1796" s="92"/>
      <c r="I1796" s="115"/>
    </row>
    <row r="1797" spans="2:9" s="2" customFormat="1">
      <c r="B1797" s="9"/>
      <c r="G1797" s="92"/>
      <c r="I1797" s="115"/>
    </row>
    <row r="1798" spans="2:9" s="2" customFormat="1">
      <c r="B1798" s="9"/>
      <c r="G1798" s="92"/>
      <c r="I1798" s="115"/>
    </row>
    <row r="1799" spans="2:9" s="2" customFormat="1">
      <c r="B1799" s="9"/>
      <c r="G1799" s="92"/>
      <c r="I1799" s="115"/>
    </row>
    <row r="1800" spans="2:9" s="2" customFormat="1">
      <c r="B1800" s="9"/>
      <c r="G1800" s="92"/>
      <c r="I1800" s="115"/>
    </row>
    <row r="1801" spans="2:9" s="2" customFormat="1">
      <c r="B1801" s="9"/>
      <c r="G1801" s="92"/>
      <c r="I1801" s="115"/>
    </row>
    <row r="1802" spans="2:9" s="2" customFormat="1">
      <c r="B1802" s="9"/>
      <c r="G1802" s="92"/>
      <c r="I1802" s="115"/>
    </row>
    <row r="1803" spans="2:9" s="2" customFormat="1">
      <c r="B1803" s="9"/>
      <c r="G1803" s="92"/>
      <c r="I1803" s="115"/>
    </row>
    <row r="1804" spans="2:9" s="2" customFormat="1">
      <c r="B1804" s="9"/>
      <c r="G1804" s="92"/>
      <c r="I1804" s="115"/>
    </row>
    <row r="1805" spans="2:9" s="2" customFormat="1">
      <c r="B1805" s="9"/>
      <c r="G1805" s="92"/>
      <c r="I1805" s="115"/>
    </row>
    <row r="1806" spans="2:9" s="2" customFormat="1">
      <c r="B1806" s="9"/>
      <c r="G1806" s="92"/>
      <c r="I1806" s="115"/>
    </row>
    <row r="1807" spans="2:9" s="2" customFormat="1">
      <c r="B1807" s="9"/>
      <c r="G1807" s="92"/>
      <c r="I1807" s="115"/>
    </row>
    <row r="1808" spans="2:9" s="2" customFormat="1">
      <c r="B1808" s="9"/>
      <c r="G1808" s="92"/>
      <c r="I1808" s="115"/>
    </row>
    <row r="1809" spans="2:9" s="2" customFormat="1">
      <c r="B1809" s="9"/>
      <c r="G1809" s="92"/>
      <c r="I1809" s="115"/>
    </row>
    <row r="1810" spans="2:9" s="2" customFormat="1">
      <c r="B1810" s="9"/>
      <c r="G1810" s="92"/>
      <c r="I1810" s="115"/>
    </row>
    <row r="1811" spans="2:9" s="2" customFormat="1">
      <c r="B1811" s="9"/>
      <c r="G1811" s="92"/>
      <c r="I1811" s="115"/>
    </row>
    <row r="1812" spans="2:9" s="2" customFormat="1">
      <c r="B1812" s="9"/>
      <c r="G1812" s="92"/>
      <c r="I1812" s="115"/>
    </row>
    <row r="1813" spans="2:9" s="2" customFormat="1">
      <c r="B1813" s="9"/>
      <c r="G1813" s="92"/>
      <c r="I1813" s="115"/>
    </row>
    <row r="1814" spans="2:9" s="2" customFormat="1">
      <c r="B1814" s="9"/>
      <c r="G1814" s="92"/>
      <c r="I1814" s="115"/>
    </row>
    <row r="1815" spans="2:9" s="2" customFormat="1">
      <c r="B1815" s="9"/>
      <c r="G1815" s="92"/>
      <c r="I1815" s="115"/>
    </row>
    <row r="1816" spans="2:9" s="2" customFormat="1">
      <c r="B1816" s="9"/>
      <c r="G1816" s="92"/>
      <c r="I1816" s="115"/>
    </row>
    <row r="1817" spans="2:9" s="2" customFormat="1">
      <c r="B1817" s="9"/>
      <c r="G1817" s="92"/>
      <c r="I1817" s="115"/>
    </row>
    <row r="1818" spans="2:9" s="2" customFormat="1">
      <c r="B1818" s="9"/>
      <c r="G1818" s="92"/>
      <c r="I1818" s="115"/>
    </row>
    <row r="1819" spans="2:9" s="2" customFormat="1">
      <c r="B1819" s="9"/>
      <c r="G1819" s="92"/>
      <c r="I1819" s="115"/>
    </row>
    <row r="1820" spans="2:9" s="2" customFormat="1">
      <c r="B1820" s="9"/>
      <c r="G1820" s="92"/>
      <c r="I1820" s="115"/>
    </row>
    <row r="1821" spans="2:9" s="2" customFormat="1">
      <c r="B1821" s="9"/>
      <c r="G1821" s="92"/>
      <c r="I1821" s="115"/>
    </row>
    <row r="1822" spans="2:9" s="2" customFormat="1">
      <c r="B1822" s="9"/>
      <c r="G1822" s="92"/>
      <c r="I1822" s="115"/>
    </row>
    <row r="1823" spans="2:9" s="2" customFormat="1">
      <c r="B1823" s="9"/>
      <c r="G1823" s="92"/>
      <c r="I1823" s="115"/>
    </row>
    <row r="1824" spans="2:9" s="2" customFormat="1">
      <c r="B1824" s="9"/>
      <c r="G1824" s="92"/>
      <c r="I1824" s="115"/>
    </row>
    <row r="1825" spans="2:9" s="2" customFormat="1">
      <c r="B1825" s="9"/>
      <c r="G1825" s="92"/>
      <c r="I1825" s="115"/>
    </row>
    <row r="1826" spans="2:9" s="2" customFormat="1">
      <c r="B1826" s="9"/>
      <c r="G1826" s="92"/>
      <c r="I1826" s="115"/>
    </row>
    <row r="1827" spans="2:9" s="2" customFormat="1">
      <c r="B1827" s="9"/>
      <c r="G1827" s="92"/>
      <c r="I1827" s="115"/>
    </row>
    <row r="1828" spans="2:9" s="2" customFormat="1">
      <c r="B1828" s="9"/>
      <c r="G1828" s="92"/>
      <c r="I1828" s="115"/>
    </row>
    <row r="1829" spans="2:9" s="2" customFormat="1">
      <c r="B1829" s="9"/>
      <c r="G1829" s="92"/>
      <c r="I1829" s="115"/>
    </row>
    <row r="1830" spans="2:9" s="2" customFormat="1">
      <c r="B1830" s="9"/>
      <c r="G1830" s="92"/>
      <c r="I1830" s="115"/>
    </row>
    <row r="1831" spans="2:9" s="2" customFormat="1">
      <c r="B1831" s="9"/>
      <c r="G1831" s="92"/>
      <c r="I1831" s="115"/>
    </row>
    <row r="1832" spans="2:9" s="2" customFormat="1">
      <c r="B1832" s="9"/>
      <c r="G1832" s="92"/>
      <c r="I1832" s="115"/>
    </row>
    <row r="1833" spans="2:9" s="2" customFormat="1">
      <c r="B1833" s="9"/>
      <c r="G1833" s="92"/>
      <c r="I1833" s="115"/>
    </row>
    <row r="1834" spans="2:9" s="2" customFormat="1">
      <c r="B1834" s="9"/>
      <c r="G1834" s="92"/>
      <c r="I1834" s="115"/>
    </row>
    <row r="1835" spans="2:9" s="2" customFormat="1">
      <c r="B1835" s="9"/>
      <c r="G1835" s="92"/>
      <c r="I1835" s="115"/>
    </row>
    <row r="1836" spans="2:9" s="2" customFormat="1">
      <c r="B1836" s="9"/>
      <c r="G1836" s="92"/>
      <c r="I1836" s="115"/>
    </row>
    <row r="1837" spans="2:9" s="2" customFormat="1">
      <c r="B1837" s="9"/>
      <c r="G1837" s="92"/>
      <c r="I1837" s="115"/>
    </row>
    <row r="1838" spans="2:9" s="2" customFormat="1">
      <c r="B1838" s="9"/>
      <c r="G1838" s="92"/>
      <c r="I1838" s="115"/>
    </row>
    <row r="1839" spans="2:9" s="2" customFormat="1">
      <c r="B1839" s="9"/>
      <c r="G1839" s="92"/>
      <c r="I1839" s="115"/>
    </row>
    <row r="1840" spans="2:9" s="2" customFormat="1">
      <c r="B1840" s="9"/>
      <c r="G1840" s="92"/>
      <c r="I1840" s="115"/>
    </row>
    <row r="1841" spans="2:9" s="2" customFormat="1">
      <c r="B1841" s="9"/>
      <c r="G1841" s="92"/>
      <c r="I1841" s="115"/>
    </row>
    <row r="1842" spans="2:9" s="2" customFormat="1">
      <c r="B1842" s="9"/>
      <c r="G1842" s="92"/>
      <c r="I1842" s="115"/>
    </row>
    <row r="1843" spans="2:9" s="2" customFormat="1">
      <c r="B1843" s="9"/>
      <c r="G1843" s="92"/>
      <c r="I1843" s="115"/>
    </row>
    <row r="1844" spans="2:9" s="2" customFormat="1">
      <c r="B1844" s="9"/>
      <c r="G1844" s="92"/>
      <c r="I1844" s="115"/>
    </row>
    <row r="1845" spans="2:9" s="2" customFormat="1">
      <c r="B1845" s="9"/>
      <c r="G1845" s="92"/>
      <c r="I1845" s="115"/>
    </row>
    <row r="1846" spans="2:9" s="2" customFormat="1">
      <c r="B1846" s="9"/>
      <c r="G1846" s="92"/>
      <c r="I1846" s="115"/>
    </row>
    <row r="1847" spans="2:9" s="2" customFormat="1">
      <c r="B1847" s="9"/>
      <c r="G1847" s="92"/>
      <c r="I1847" s="115"/>
    </row>
    <row r="1848" spans="2:9" s="2" customFormat="1">
      <c r="B1848" s="9"/>
      <c r="G1848" s="92"/>
      <c r="I1848" s="115"/>
    </row>
    <row r="1849" spans="2:9" s="2" customFormat="1">
      <c r="B1849" s="9"/>
      <c r="G1849" s="92"/>
      <c r="I1849" s="115"/>
    </row>
    <row r="1850" spans="2:9" s="2" customFormat="1">
      <c r="B1850" s="9"/>
      <c r="G1850" s="92"/>
      <c r="I1850" s="115"/>
    </row>
    <row r="1851" spans="2:9" s="2" customFormat="1">
      <c r="B1851" s="9"/>
      <c r="G1851" s="92"/>
      <c r="I1851" s="115"/>
    </row>
    <row r="1852" spans="2:9" s="2" customFormat="1">
      <c r="B1852" s="9"/>
      <c r="G1852" s="92"/>
      <c r="I1852" s="115"/>
    </row>
    <row r="1853" spans="2:9" s="2" customFormat="1">
      <c r="B1853" s="9"/>
      <c r="G1853" s="92"/>
      <c r="I1853" s="115"/>
    </row>
    <row r="1854" spans="2:9" s="2" customFormat="1">
      <c r="B1854" s="9"/>
      <c r="G1854" s="92"/>
      <c r="I1854" s="115"/>
    </row>
    <row r="1855" spans="2:9" s="2" customFormat="1">
      <c r="B1855" s="9"/>
      <c r="G1855" s="92"/>
      <c r="I1855" s="115"/>
    </row>
    <row r="1856" spans="2:9" s="2" customFormat="1">
      <c r="B1856" s="9"/>
      <c r="G1856" s="92"/>
      <c r="I1856" s="115"/>
    </row>
    <row r="1857" spans="2:9" s="2" customFormat="1">
      <c r="B1857" s="9"/>
      <c r="G1857" s="92"/>
      <c r="I1857" s="115"/>
    </row>
    <row r="1858" spans="2:9" s="2" customFormat="1">
      <c r="B1858" s="9"/>
      <c r="G1858" s="92"/>
      <c r="I1858" s="115"/>
    </row>
    <row r="1859" spans="2:9" s="2" customFormat="1">
      <c r="B1859" s="9"/>
      <c r="G1859" s="92"/>
      <c r="I1859" s="115"/>
    </row>
    <row r="1860" spans="2:9" s="2" customFormat="1">
      <c r="B1860" s="9"/>
      <c r="G1860" s="92"/>
      <c r="I1860" s="115"/>
    </row>
    <row r="1861" spans="2:9" s="2" customFormat="1">
      <c r="B1861" s="9"/>
      <c r="G1861" s="92"/>
      <c r="I1861" s="115"/>
    </row>
    <row r="1862" spans="2:9" s="2" customFormat="1">
      <c r="B1862" s="9"/>
      <c r="G1862" s="92"/>
      <c r="I1862" s="115"/>
    </row>
    <row r="1863" spans="2:9" s="2" customFormat="1">
      <c r="B1863" s="9"/>
      <c r="G1863" s="92"/>
      <c r="I1863" s="115"/>
    </row>
    <row r="1864" spans="2:9" s="2" customFormat="1">
      <c r="B1864" s="9"/>
      <c r="G1864" s="92"/>
      <c r="I1864" s="115"/>
    </row>
    <row r="1865" spans="2:9" s="2" customFormat="1">
      <c r="B1865" s="9"/>
      <c r="G1865" s="92"/>
      <c r="I1865" s="115"/>
    </row>
    <row r="1866" spans="2:9" s="2" customFormat="1">
      <c r="B1866" s="9"/>
      <c r="G1866" s="92"/>
      <c r="I1866" s="115"/>
    </row>
    <row r="1867" spans="2:9" s="2" customFormat="1">
      <c r="B1867" s="9"/>
      <c r="G1867" s="92"/>
      <c r="I1867" s="115"/>
    </row>
    <row r="1868" spans="2:9" s="2" customFormat="1">
      <c r="B1868" s="9"/>
      <c r="G1868" s="92"/>
      <c r="I1868" s="115"/>
    </row>
    <row r="1869" spans="2:9" s="2" customFormat="1">
      <c r="B1869" s="9"/>
      <c r="G1869" s="92"/>
      <c r="I1869" s="115"/>
    </row>
    <row r="1870" spans="2:9" s="2" customFormat="1">
      <c r="B1870" s="9"/>
      <c r="G1870" s="92"/>
      <c r="I1870" s="115"/>
    </row>
    <row r="1871" spans="2:9" s="2" customFormat="1">
      <c r="B1871" s="9"/>
      <c r="G1871" s="92"/>
      <c r="I1871" s="115"/>
    </row>
    <row r="1872" spans="2:9" s="2" customFormat="1">
      <c r="B1872" s="9"/>
      <c r="G1872" s="92"/>
      <c r="I1872" s="115"/>
    </row>
    <row r="1873" spans="2:9" s="2" customFormat="1">
      <c r="B1873" s="9"/>
      <c r="G1873" s="92"/>
      <c r="I1873" s="115"/>
    </row>
    <row r="1874" spans="2:9" s="2" customFormat="1">
      <c r="B1874" s="9"/>
      <c r="G1874" s="92"/>
      <c r="I1874" s="115"/>
    </row>
    <row r="1875" spans="2:9" s="2" customFormat="1">
      <c r="B1875" s="9"/>
      <c r="G1875" s="92"/>
      <c r="I1875" s="115"/>
    </row>
    <row r="1876" spans="2:9" s="2" customFormat="1">
      <c r="B1876" s="9"/>
      <c r="G1876" s="92"/>
      <c r="I1876" s="115"/>
    </row>
    <row r="1877" spans="2:9" s="2" customFormat="1">
      <c r="B1877" s="9"/>
      <c r="G1877" s="92"/>
      <c r="I1877" s="115"/>
    </row>
    <row r="1878" spans="2:9" s="2" customFormat="1">
      <c r="B1878" s="9"/>
      <c r="G1878" s="92"/>
      <c r="I1878" s="115"/>
    </row>
    <row r="1879" spans="2:9" s="2" customFormat="1">
      <c r="B1879" s="9"/>
      <c r="G1879" s="92"/>
      <c r="I1879" s="115"/>
    </row>
    <row r="1880" spans="2:9" s="2" customFormat="1">
      <c r="B1880" s="9"/>
      <c r="G1880" s="92"/>
      <c r="I1880" s="115"/>
    </row>
    <row r="1881" spans="2:9" s="2" customFormat="1">
      <c r="B1881" s="9"/>
      <c r="G1881" s="92"/>
      <c r="I1881" s="115"/>
    </row>
    <row r="1882" spans="2:9" s="2" customFormat="1">
      <c r="B1882" s="9"/>
      <c r="G1882" s="92"/>
      <c r="I1882" s="115"/>
    </row>
    <row r="1883" spans="2:9" s="2" customFormat="1">
      <c r="B1883" s="9"/>
      <c r="G1883" s="92"/>
      <c r="I1883" s="115"/>
    </row>
    <row r="1884" spans="2:9" s="2" customFormat="1">
      <c r="B1884" s="9"/>
      <c r="G1884" s="92"/>
      <c r="I1884" s="115"/>
    </row>
    <row r="1885" spans="2:9" s="2" customFormat="1">
      <c r="B1885" s="9"/>
      <c r="G1885" s="92"/>
      <c r="I1885" s="115"/>
    </row>
    <row r="1886" spans="2:9" s="2" customFormat="1">
      <c r="B1886" s="9"/>
      <c r="G1886" s="92"/>
      <c r="I1886" s="115"/>
    </row>
    <row r="1887" spans="2:9" s="2" customFormat="1">
      <c r="B1887" s="9"/>
      <c r="G1887" s="92"/>
      <c r="I1887" s="115"/>
    </row>
    <row r="1888" spans="2:9" s="2" customFormat="1">
      <c r="B1888" s="9"/>
      <c r="G1888" s="92"/>
      <c r="I1888" s="115"/>
    </row>
    <row r="1889" spans="2:9" s="2" customFormat="1">
      <c r="B1889" s="9"/>
      <c r="G1889" s="92"/>
      <c r="I1889" s="115"/>
    </row>
    <row r="1890" spans="2:9" s="2" customFormat="1">
      <c r="B1890" s="9"/>
      <c r="G1890" s="92"/>
      <c r="I1890" s="115"/>
    </row>
    <row r="1891" spans="2:9" s="2" customFormat="1">
      <c r="B1891" s="9"/>
      <c r="G1891" s="92"/>
      <c r="I1891" s="115"/>
    </row>
    <row r="1892" spans="2:9" s="2" customFormat="1">
      <c r="B1892" s="9"/>
      <c r="G1892" s="92"/>
      <c r="I1892" s="115"/>
    </row>
    <row r="1893" spans="2:9" s="2" customFormat="1">
      <c r="B1893" s="9"/>
      <c r="G1893" s="92"/>
      <c r="I1893" s="115"/>
    </row>
    <row r="1894" spans="2:9" s="2" customFormat="1">
      <c r="B1894" s="9"/>
      <c r="G1894" s="92"/>
      <c r="I1894" s="115"/>
    </row>
    <row r="1895" spans="2:9" s="2" customFormat="1">
      <c r="B1895" s="9"/>
      <c r="G1895" s="92"/>
      <c r="I1895" s="115"/>
    </row>
    <row r="1896" spans="2:9" s="2" customFormat="1">
      <c r="B1896" s="9"/>
      <c r="G1896" s="92"/>
      <c r="I1896" s="115"/>
    </row>
    <row r="1897" spans="2:9" s="2" customFormat="1">
      <c r="B1897" s="9"/>
      <c r="G1897" s="92"/>
      <c r="I1897" s="115"/>
    </row>
    <row r="1898" spans="2:9" s="2" customFormat="1">
      <c r="B1898" s="9"/>
      <c r="G1898" s="92"/>
      <c r="I1898" s="115"/>
    </row>
    <row r="1899" spans="2:9" s="2" customFormat="1">
      <c r="B1899" s="9"/>
      <c r="G1899" s="92"/>
      <c r="I1899" s="115"/>
    </row>
    <row r="1900" spans="2:9" s="2" customFormat="1">
      <c r="B1900" s="9"/>
      <c r="G1900" s="92"/>
      <c r="I1900" s="115"/>
    </row>
    <row r="1901" spans="2:9" s="2" customFormat="1">
      <c r="B1901" s="9"/>
      <c r="G1901" s="92"/>
      <c r="I1901" s="115"/>
    </row>
    <row r="1902" spans="2:9" s="2" customFormat="1">
      <c r="B1902" s="9"/>
      <c r="G1902" s="92"/>
      <c r="I1902" s="115"/>
    </row>
    <row r="1903" spans="2:9" s="2" customFormat="1">
      <c r="B1903" s="9"/>
      <c r="G1903" s="92"/>
      <c r="I1903" s="115"/>
    </row>
    <row r="1904" spans="2:9" s="2" customFormat="1">
      <c r="B1904" s="9"/>
      <c r="G1904" s="92"/>
      <c r="I1904" s="115"/>
    </row>
    <row r="1905" spans="2:9" s="2" customFormat="1">
      <c r="B1905" s="9"/>
      <c r="G1905" s="92"/>
      <c r="I1905" s="115"/>
    </row>
    <row r="1906" spans="2:9" s="2" customFormat="1">
      <c r="B1906" s="9"/>
      <c r="G1906" s="92"/>
      <c r="I1906" s="115"/>
    </row>
    <row r="1907" spans="2:9" s="2" customFormat="1">
      <c r="B1907" s="9"/>
      <c r="G1907" s="92"/>
      <c r="I1907" s="115"/>
    </row>
    <row r="1908" spans="2:9" s="2" customFormat="1">
      <c r="B1908" s="9"/>
      <c r="G1908" s="92"/>
      <c r="I1908" s="115"/>
    </row>
    <row r="1909" spans="2:9" s="2" customFormat="1">
      <c r="B1909" s="9"/>
      <c r="G1909" s="92"/>
      <c r="I1909" s="115"/>
    </row>
    <row r="1910" spans="2:9" s="2" customFormat="1">
      <c r="B1910" s="9"/>
      <c r="G1910" s="92"/>
      <c r="I1910" s="115"/>
    </row>
    <row r="1911" spans="2:9" s="2" customFormat="1">
      <c r="B1911" s="9"/>
      <c r="G1911" s="92"/>
      <c r="I1911" s="115"/>
    </row>
    <row r="1912" spans="2:9" s="2" customFormat="1">
      <c r="B1912" s="9"/>
      <c r="G1912" s="92"/>
      <c r="I1912" s="115"/>
    </row>
    <row r="1913" spans="2:9" s="2" customFormat="1">
      <c r="B1913" s="9"/>
      <c r="G1913" s="92"/>
      <c r="I1913" s="115"/>
    </row>
    <row r="1914" spans="2:9" s="2" customFormat="1">
      <c r="B1914" s="9"/>
      <c r="G1914" s="92"/>
      <c r="I1914" s="115"/>
    </row>
    <row r="1915" spans="2:9" s="2" customFormat="1">
      <c r="B1915" s="9"/>
      <c r="G1915" s="92"/>
      <c r="I1915" s="115"/>
    </row>
    <row r="1916" spans="2:9" s="2" customFormat="1">
      <c r="B1916" s="9"/>
      <c r="G1916" s="92"/>
      <c r="I1916" s="115"/>
    </row>
    <row r="1917" spans="2:9" s="2" customFormat="1">
      <c r="B1917" s="9"/>
      <c r="G1917" s="92"/>
      <c r="I1917" s="115"/>
    </row>
    <row r="1918" spans="2:9" s="2" customFormat="1">
      <c r="B1918" s="9"/>
      <c r="G1918" s="92"/>
      <c r="I1918" s="115"/>
    </row>
    <row r="1919" spans="2:9" s="2" customFormat="1">
      <c r="B1919" s="9"/>
      <c r="G1919" s="92"/>
      <c r="I1919" s="115"/>
    </row>
    <row r="1920" spans="2:9" s="2" customFormat="1">
      <c r="B1920" s="9"/>
      <c r="G1920" s="92"/>
      <c r="I1920" s="115"/>
    </row>
    <row r="1921" spans="2:9" s="2" customFormat="1">
      <c r="B1921" s="9"/>
      <c r="G1921" s="92"/>
      <c r="I1921" s="115"/>
    </row>
    <row r="1922" spans="2:9" s="2" customFormat="1">
      <c r="B1922" s="9"/>
      <c r="G1922" s="92"/>
      <c r="I1922" s="115"/>
    </row>
    <row r="1923" spans="2:9" s="2" customFormat="1">
      <c r="B1923" s="9"/>
      <c r="G1923" s="92"/>
      <c r="I1923" s="115"/>
    </row>
    <row r="1924" spans="2:9" s="2" customFormat="1">
      <c r="B1924" s="9"/>
      <c r="G1924" s="92"/>
      <c r="I1924" s="115"/>
    </row>
    <row r="1925" spans="2:9" s="2" customFormat="1">
      <c r="B1925" s="9"/>
      <c r="G1925" s="92"/>
      <c r="I1925" s="115"/>
    </row>
    <row r="1926" spans="2:9" s="2" customFormat="1">
      <c r="B1926" s="9"/>
      <c r="G1926" s="92"/>
      <c r="I1926" s="115"/>
    </row>
    <row r="1927" spans="2:9" s="2" customFormat="1">
      <c r="B1927" s="9"/>
      <c r="G1927" s="92"/>
      <c r="I1927" s="115"/>
    </row>
    <row r="1928" spans="2:9" s="2" customFormat="1">
      <c r="B1928" s="9"/>
      <c r="G1928" s="92"/>
      <c r="I1928" s="115"/>
    </row>
    <row r="1929" spans="2:9" s="2" customFormat="1">
      <c r="B1929" s="9"/>
      <c r="G1929" s="92"/>
      <c r="I1929" s="115"/>
    </row>
    <row r="1930" spans="2:9" s="2" customFormat="1">
      <c r="B1930" s="9"/>
      <c r="G1930" s="92"/>
      <c r="I1930" s="115"/>
    </row>
    <row r="1931" spans="2:9" s="2" customFormat="1">
      <c r="B1931" s="9"/>
      <c r="G1931" s="92"/>
      <c r="I1931" s="115"/>
    </row>
    <row r="1932" spans="2:9" s="2" customFormat="1">
      <c r="B1932" s="9"/>
      <c r="G1932" s="92"/>
      <c r="I1932" s="115"/>
    </row>
    <row r="1933" spans="2:9" s="2" customFormat="1">
      <c r="B1933" s="9"/>
      <c r="G1933" s="92"/>
      <c r="I1933" s="115"/>
    </row>
    <row r="1934" spans="2:9" s="2" customFormat="1">
      <c r="B1934" s="9"/>
      <c r="G1934" s="92"/>
      <c r="I1934" s="115"/>
    </row>
    <row r="1935" spans="2:9" s="2" customFormat="1">
      <c r="B1935" s="9"/>
      <c r="G1935" s="92"/>
      <c r="I1935" s="115"/>
    </row>
    <row r="1936" spans="2:9" s="2" customFormat="1">
      <c r="B1936" s="9"/>
      <c r="G1936" s="92"/>
      <c r="I1936" s="115"/>
    </row>
    <row r="1937" spans="2:9" s="2" customFormat="1">
      <c r="B1937" s="9"/>
      <c r="G1937" s="92"/>
      <c r="I1937" s="115"/>
    </row>
    <row r="1938" spans="2:9" s="2" customFormat="1">
      <c r="B1938" s="9"/>
      <c r="G1938" s="92"/>
      <c r="I1938" s="115"/>
    </row>
    <row r="1939" spans="2:9" s="2" customFormat="1">
      <c r="B1939" s="9"/>
      <c r="G1939" s="92"/>
      <c r="I1939" s="115"/>
    </row>
    <row r="1940" spans="2:9" s="2" customFormat="1">
      <c r="B1940" s="9"/>
      <c r="G1940" s="92"/>
      <c r="I1940" s="115"/>
    </row>
    <row r="1941" spans="2:9" s="2" customFormat="1">
      <c r="B1941" s="9"/>
      <c r="G1941" s="92"/>
      <c r="I1941" s="115"/>
    </row>
    <row r="1942" spans="2:9" s="2" customFormat="1">
      <c r="B1942" s="9"/>
      <c r="G1942" s="92"/>
      <c r="I1942" s="115"/>
    </row>
    <row r="1943" spans="2:9" s="2" customFormat="1">
      <c r="B1943" s="9"/>
      <c r="G1943" s="92"/>
      <c r="I1943" s="115"/>
    </row>
    <row r="1944" spans="2:9" s="2" customFormat="1">
      <c r="B1944" s="9"/>
      <c r="G1944" s="92"/>
      <c r="I1944" s="115"/>
    </row>
    <row r="1945" spans="2:9" s="2" customFormat="1">
      <c r="B1945" s="9"/>
      <c r="G1945" s="92"/>
      <c r="I1945" s="115"/>
    </row>
    <row r="1946" spans="2:9" s="2" customFormat="1">
      <c r="B1946" s="9"/>
      <c r="G1946" s="92"/>
      <c r="I1946" s="115"/>
    </row>
    <row r="1947" spans="2:9" s="2" customFormat="1">
      <c r="B1947" s="9"/>
      <c r="G1947" s="92"/>
      <c r="I1947" s="115"/>
    </row>
    <row r="1948" spans="2:9" s="2" customFormat="1">
      <c r="B1948" s="9"/>
      <c r="G1948" s="92"/>
      <c r="I1948" s="115"/>
    </row>
    <row r="1949" spans="2:9" s="2" customFormat="1">
      <c r="B1949" s="9"/>
      <c r="G1949" s="92"/>
      <c r="I1949" s="115"/>
    </row>
    <row r="1950" spans="2:9" s="2" customFormat="1">
      <c r="B1950" s="9"/>
      <c r="G1950" s="92"/>
      <c r="I1950" s="115"/>
    </row>
    <row r="1951" spans="2:9" s="2" customFormat="1">
      <c r="B1951" s="9"/>
      <c r="G1951" s="92"/>
      <c r="I1951" s="115"/>
    </row>
    <row r="1952" spans="2:9" s="2" customFormat="1">
      <c r="B1952" s="9"/>
      <c r="G1952" s="92"/>
      <c r="I1952" s="115"/>
    </row>
    <row r="1953" spans="2:9" s="2" customFormat="1">
      <c r="B1953" s="9"/>
      <c r="G1953" s="92"/>
      <c r="I1953" s="115"/>
    </row>
    <row r="1954" spans="2:9" s="2" customFormat="1">
      <c r="B1954" s="9"/>
      <c r="G1954" s="92"/>
      <c r="I1954" s="115"/>
    </row>
    <row r="1955" spans="2:9" s="2" customFormat="1">
      <c r="B1955" s="9"/>
      <c r="G1955" s="92"/>
      <c r="I1955" s="115"/>
    </row>
    <row r="1956" spans="2:9" s="2" customFormat="1">
      <c r="B1956" s="9"/>
      <c r="G1956" s="92"/>
      <c r="I1956" s="115"/>
    </row>
    <row r="1957" spans="2:9" s="2" customFormat="1">
      <c r="B1957" s="9"/>
      <c r="G1957" s="92"/>
      <c r="I1957" s="115"/>
    </row>
    <row r="1958" spans="2:9" s="2" customFormat="1">
      <c r="B1958" s="9"/>
      <c r="G1958" s="92"/>
      <c r="I1958" s="115"/>
    </row>
    <row r="1959" spans="2:9" s="2" customFormat="1">
      <c r="B1959" s="9"/>
      <c r="G1959" s="92"/>
      <c r="I1959" s="115"/>
    </row>
    <row r="1960" spans="2:9" s="2" customFormat="1">
      <c r="B1960" s="9"/>
      <c r="G1960" s="92"/>
      <c r="I1960" s="115"/>
    </row>
    <row r="1961" spans="2:9" s="2" customFormat="1">
      <c r="B1961" s="9"/>
      <c r="G1961" s="92"/>
      <c r="I1961" s="115"/>
    </row>
    <row r="1962" spans="2:9" s="2" customFormat="1">
      <c r="B1962" s="9"/>
      <c r="G1962" s="92"/>
      <c r="I1962" s="115"/>
    </row>
    <row r="1963" spans="2:9" s="2" customFormat="1">
      <c r="B1963" s="9"/>
      <c r="G1963" s="92"/>
      <c r="I1963" s="115"/>
    </row>
    <row r="1964" spans="2:9" s="2" customFormat="1">
      <c r="B1964" s="9"/>
      <c r="G1964" s="92"/>
      <c r="I1964" s="115"/>
    </row>
    <row r="1965" spans="2:9" s="2" customFormat="1">
      <c r="B1965" s="9"/>
      <c r="G1965" s="92"/>
      <c r="I1965" s="115"/>
    </row>
    <row r="1966" spans="2:9" s="2" customFormat="1">
      <c r="B1966" s="9"/>
      <c r="G1966" s="92"/>
      <c r="I1966" s="115"/>
    </row>
    <row r="1967" spans="2:9" s="2" customFormat="1">
      <c r="B1967" s="9"/>
      <c r="G1967" s="92"/>
      <c r="I1967" s="115"/>
    </row>
    <row r="1968" spans="2:9" s="2" customFormat="1">
      <c r="B1968" s="9"/>
      <c r="G1968" s="92"/>
      <c r="I1968" s="115"/>
    </row>
    <row r="1969" spans="2:9" s="2" customFormat="1">
      <c r="B1969" s="9"/>
      <c r="G1969" s="92"/>
      <c r="I1969" s="115"/>
    </row>
    <row r="1970" spans="2:9" s="2" customFormat="1">
      <c r="B1970" s="9"/>
      <c r="G1970" s="92"/>
      <c r="I1970" s="115"/>
    </row>
    <row r="1971" spans="2:9" s="2" customFormat="1">
      <c r="B1971" s="9"/>
      <c r="G1971" s="92"/>
      <c r="I1971" s="115"/>
    </row>
    <row r="1972" spans="2:9" s="2" customFormat="1">
      <c r="B1972" s="9"/>
      <c r="G1972" s="92"/>
      <c r="I1972" s="115"/>
    </row>
    <row r="1973" spans="2:9" s="2" customFormat="1">
      <c r="B1973" s="9"/>
      <c r="G1973" s="92"/>
      <c r="I1973" s="115"/>
    </row>
    <row r="1974" spans="2:9" s="2" customFormat="1">
      <c r="B1974" s="9"/>
      <c r="G1974" s="92"/>
      <c r="I1974" s="115"/>
    </row>
    <row r="1975" spans="2:9" s="2" customFormat="1">
      <c r="B1975" s="9"/>
      <c r="G1975" s="92"/>
      <c r="I1975" s="115"/>
    </row>
    <row r="1976" spans="2:9" s="2" customFormat="1">
      <c r="B1976" s="9"/>
      <c r="G1976" s="92"/>
      <c r="I1976" s="115"/>
    </row>
    <row r="1977" spans="2:9" s="2" customFormat="1">
      <c r="B1977" s="9"/>
      <c r="G1977" s="92"/>
      <c r="I1977" s="115"/>
    </row>
    <row r="1978" spans="2:9" s="2" customFormat="1">
      <c r="B1978" s="9"/>
      <c r="G1978" s="92"/>
      <c r="I1978" s="115"/>
    </row>
    <row r="1979" spans="2:9" s="2" customFormat="1">
      <c r="B1979" s="9"/>
      <c r="G1979" s="92"/>
      <c r="I1979" s="115"/>
    </row>
    <row r="1980" spans="2:9" s="2" customFormat="1">
      <c r="B1980" s="9"/>
      <c r="G1980" s="92"/>
      <c r="I1980" s="115"/>
    </row>
    <row r="1981" spans="2:9" s="2" customFormat="1">
      <c r="B1981" s="9"/>
      <c r="G1981" s="92"/>
      <c r="I1981" s="115"/>
    </row>
    <row r="1982" spans="2:9" s="2" customFormat="1">
      <c r="B1982" s="9"/>
      <c r="G1982" s="92"/>
      <c r="I1982" s="115"/>
    </row>
    <row r="1983" spans="2:9" s="2" customFormat="1">
      <c r="B1983" s="9"/>
      <c r="G1983" s="92"/>
      <c r="I1983" s="115"/>
    </row>
    <row r="1984" spans="2:9" s="2" customFormat="1">
      <c r="B1984" s="9"/>
      <c r="G1984" s="92"/>
      <c r="I1984" s="115"/>
    </row>
    <row r="1985" spans="2:9" s="2" customFormat="1">
      <c r="B1985" s="9"/>
      <c r="G1985" s="92"/>
      <c r="I1985" s="115"/>
    </row>
    <row r="1986" spans="2:9" s="2" customFormat="1">
      <c r="B1986" s="9"/>
      <c r="G1986" s="92"/>
      <c r="I1986" s="115"/>
    </row>
    <row r="1987" spans="2:9" s="2" customFormat="1">
      <c r="B1987" s="9"/>
      <c r="G1987" s="92"/>
      <c r="I1987" s="115"/>
    </row>
    <row r="1988" spans="2:9" s="2" customFormat="1">
      <c r="B1988" s="9"/>
      <c r="G1988" s="92"/>
      <c r="I1988" s="115"/>
    </row>
    <row r="1989" spans="2:9" s="2" customFormat="1">
      <c r="B1989" s="9"/>
      <c r="G1989" s="92"/>
      <c r="I1989" s="115"/>
    </row>
    <row r="1990" spans="2:9" s="2" customFormat="1">
      <c r="B1990" s="9"/>
      <c r="G1990" s="92"/>
      <c r="I1990" s="115"/>
    </row>
    <row r="1991" spans="2:9" s="2" customFormat="1">
      <c r="B1991" s="9"/>
      <c r="G1991" s="92"/>
      <c r="I1991" s="115"/>
    </row>
    <row r="1992" spans="2:9" s="2" customFormat="1">
      <c r="B1992" s="9"/>
      <c r="G1992" s="92"/>
      <c r="I1992" s="115"/>
    </row>
    <row r="1993" spans="2:9" s="2" customFormat="1">
      <c r="B1993" s="9"/>
      <c r="G1993" s="92"/>
      <c r="I1993" s="115"/>
    </row>
    <row r="1994" spans="2:9" s="2" customFormat="1">
      <c r="B1994" s="9"/>
      <c r="G1994" s="92"/>
      <c r="I1994" s="115"/>
    </row>
    <row r="1995" spans="2:9" s="2" customFormat="1">
      <c r="B1995" s="9"/>
      <c r="G1995" s="92"/>
      <c r="I1995" s="115"/>
    </row>
    <row r="1996" spans="2:9" s="2" customFormat="1">
      <c r="B1996" s="9"/>
      <c r="G1996" s="92"/>
      <c r="I1996" s="115"/>
    </row>
    <row r="1997" spans="2:9" s="2" customFormat="1">
      <c r="B1997" s="9"/>
      <c r="G1997" s="92"/>
      <c r="I1997" s="115"/>
    </row>
    <row r="1998" spans="2:9" s="2" customFormat="1">
      <c r="B1998" s="9"/>
      <c r="G1998" s="92"/>
      <c r="I1998" s="115"/>
    </row>
    <row r="1999" spans="2:9" s="2" customFormat="1">
      <c r="B1999" s="9"/>
      <c r="G1999" s="92"/>
      <c r="I1999" s="115"/>
    </row>
    <row r="2000" spans="2:9" s="2" customFormat="1">
      <c r="B2000" s="9"/>
      <c r="G2000" s="92"/>
      <c r="I2000" s="115"/>
    </row>
    <row r="2001" spans="2:9" s="2" customFormat="1">
      <c r="B2001" s="9"/>
      <c r="G2001" s="92"/>
      <c r="I2001" s="115"/>
    </row>
    <row r="2002" spans="2:9" s="2" customFormat="1">
      <c r="B2002" s="9"/>
      <c r="G2002" s="92"/>
      <c r="I2002" s="115"/>
    </row>
    <row r="2003" spans="2:9" s="2" customFormat="1">
      <c r="B2003" s="9"/>
      <c r="G2003" s="92"/>
      <c r="I2003" s="115"/>
    </row>
    <row r="2004" spans="2:9" s="2" customFormat="1">
      <c r="B2004" s="9"/>
      <c r="G2004" s="92"/>
      <c r="I2004" s="115"/>
    </row>
    <row r="2005" spans="2:9" s="2" customFormat="1">
      <c r="B2005" s="9"/>
      <c r="G2005" s="92"/>
      <c r="I2005" s="115"/>
    </row>
    <row r="2006" spans="2:9" s="2" customFormat="1">
      <c r="B2006" s="9"/>
      <c r="G2006" s="92"/>
      <c r="I2006" s="115"/>
    </row>
    <row r="2007" spans="2:9" s="2" customFormat="1">
      <c r="B2007" s="9"/>
      <c r="G2007" s="92"/>
      <c r="I2007" s="115"/>
    </row>
    <row r="2008" spans="2:9" s="2" customFormat="1">
      <c r="B2008" s="9"/>
      <c r="G2008" s="92"/>
      <c r="I2008" s="115"/>
    </row>
    <row r="2009" spans="2:9" s="2" customFormat="1">
      <c r="B2009" s="9"/>
      <c r="G2009" s="92"/>
      <c r="I2009" s="115"/>
    </row>
    <row r="2010" spans="2:9" s="2" customFormat="1">
      <c r="B2010" s="9"/>
      <c r="G2010" s="92"/>
      <c r="I2010" s="115"/>
    </row>
    <row r="2011" spans="2:9" s="2" customFormat="1">
      <c r="B2011" s="9"/>
      <c r="G2011" s="92"/>
      <c r="I2011" s="115"/>
    </row>
    <row r="2012" spans="2:9" s="2" customFormat="1">
      <c r="B2012" s="9"/>
      <c r="G2012" s="92"/>
      <c r="I2012" s="115"/>
    </row>
    <row r="2013" spans="2:9" s="2" customFormat="1">
      <c r="B2013" s="9"/>
      <c r="G2013" s="92"/>
      <c r="I2013" s="115"/>
    </row>
    <row r="2014" spans="2:9" s="2" customFormat="1">
      <c r="B2014" s="9"/>
      <c r="G2014" s="92"/>
      <c r="I2014" s="115"/>
    </row>
    <row r="2015" spans="2:9" s="2" customFormat="1">
      <c r="B2015" s="9"/>
      <c r="G2015" s="92"/>
      <c r="I2015" s="115"/>
    </row>
    <row r="2016" spans="2:9" s="2" customFormat="1">
      <c r="B2016" s="9"/>
      <c r="G2016" s="92"/>
      <c r="I2016" s="115"/>
    </row>
    <row r="2017" spans="2:9" s="2" customFormat="1">
      <c r="B2017" s="9"/>
      <c r="G2017" s="92"/>
      <c r="I2017" s="115"/>
    </row>
    <row r="2018" spans="2:9" s="2" customFormat="1">
      <c r="B2018" s="9"/>
      <c r="G2018" s="92"/>
      <c r="I2018" s="115"/>
    </row>
    <row r="2019" spans="2:9" s="2" customFormat="1">
      <c r="B2019" s="9"/>
      <c r="G2019" s="92"/>
      <c r="I2019" s="115"/>
    </row>
    <row r="2020" spans="2:9" s="2" customFormat="1">
      <c r="B2020" s="9"/>
      <c r="G2020" s="92"/>
      <c r="I2020" s="115"/>
    </row>
    <row r="2021" spans="2:9" s="2" customFormat="1">
      <c r="B2021" s="9"/>
      <c r="G2021" s="92"/>
      <c r="I2021" s="115"/>
    </row>
    <row r="2022" spans="2:9" s="2" customFormat="1">
      <c r="B2022" s="9"/>
      <c r="G2022" s="92"/>
      <c r="I2022" s="115"/>
    </row>
    <row r="2023" spans="2:9" s="2" customFormat="1">
      <c r="B2023" s="9"/>
      <c r="G2023" s="92"/>
      <c r="I2023" s="115"/>
    </row>
    <row r="2024" spans="2:9" s="2" customFormat="1">
      <c r="B2024" s="9"/>
      <c r="G2024" s="92"/>
      <c r="I2024" s="115"/>
    </row>
    <row r="2025" spans="2:9" s="2" customFormat="1">
      <c r="B2025" s="9"/>
      <c r="G2025" s="92"/>
      <c r="I2025" s="115"/>
    </row>
    <row r="2026" spans="2:9" s="2" customFormat="1">
      <c r="B2026" s="9"/>
      <c r="G2026" s="92"/>
      <c r="I2026" s="115"/>
    </row>
    <row r="2027" spans="2:9" s="2" customFormat="1">
      <c r="B2027" s="9"/>
      <c r="G2027" s="92"/>
      <c r="I2027" s="115"/>
    </row>
    <row r="2028" spans="2:9" s="2" customFormat="1">
      <c r="B2028" s="9"/>
      <c r="G2028" s="92"/>
      <c r="I2028" s="115"/>
    </row>
    <row r="2029" spans="2:9" s="2" customFormat="1">
      <c r="B2029" s="9"/>
      <c r="G2029" s="92"/>
      <c r="I2029" s="115"/>
    </row>
    <row r="2030" spans="2:9" s="2" customFormat="1">
      <c r="B2030" s="9"/>
      <c r="G2030" s="92"/>
      <c r="I2030" s="115"/>
    </row>
    <row r="2031" spans="2:9" s="2" customFormat="1">
      <c r="B2031" s="9"/>
      <c r="G2031" s="92"/>
      <c r="I2031" s="115"/>
    </row>
    <row r="2032" spans="2:9" s="2" customFormat="1">
      <c r="B2032" s="9"/>
      <c r="G2032" s="92"/>
      <c r="I2032" s="115"/>
    </row>
    <row r="2033" spans="2:9" s="2" customFormat="1">
      <c r="B2033" s="9"/>
      <c r="G2033" s="92"/>
      <c r="I2033" s="115"/>
    </row>
    <row r="2034" spans="2:9" s="2" customFormat="1">
      <c r="B2034" s="9"/>
      <c r="G2034" s="92"/>
      <c r="I2034" s="115"/>
    </row>
    <row r="2035" spans="2:9" s="2" customFormat="1">
      <c r="B2035" s="9"/>
      <c r="G2035" s="92"/>
      <c r="I2035" s="115"/>
    </row>
    <row r="2036" spans="2:9" s="2" customFormat="1">
      <c r="B2036" s="9"/>
      <c r="G2036" s="92"/>
      <c r="I2036" s="115"/>
    </row>
    <row r="2037" spans="2:9" s="2" customFormat="1">
      <c r="B2037" s="9"/>
      <c r="G2037" s="92"/>
      <c r="I2037" s="115"/>
    </row>
    <row r="2038" spans="2:9" s="2" customFormat="1">
      <c r="B2038" s="9"/>
      <c r="G2038" s="92"/>
      <c r="I2038" s="115"/>
    </row>
    <row r="2039" spans="2:9" s="2" customFormat="1">
      <c r="B2039" s="9"/>
      <c r="G2039" s="92"/>
      <c r="I2039" s="115"/>
    </row>
    <row r="2040" spans="2:9" s="2" customFormat="1">
      <c r="B2040" s="9"/>
      <c r="G2040" s="92"/>
      <c r="I2040" s="115"/>
    </row>
    <row r="2041" spans="2:9" s="2" customFormat="1">
      <c r="B2041" s="9"/>
      <c r="G2041" s="92"/>
      <c r="I2041" s="115"/>
    </row>
    <row r="2042" spans="2:9" s="2" customFormat="1">
      <c r="B2042" s="9"/>
      <c r="G2042" s="92"/>
      <c r="I2042" s="115"/>
    </row>
    <row r="2043" spans="2:9" s="2" customFormat="1">
      <c r="B2043" s="9"/>
      <c r="G2043" s="92"/>
      <c r="I2043" s="115"/>
    </row>
    <row r="2044" spans="2:9" s="2" customFormat="1">
      <c r="B2044" s="9"/>
      <c r="G2044" s="92"/>
      <c r="I2044" s="115"/>
    </row>
    <row r="2045" spans="2:9" s="2" customFormat="1">
      <c r="B2045" s="9"/>
      <c r="G2045" s="92"/>
      <c r="I2045" s="115"/>
    </row>
    <row r="2046" spans="2:9" s="2" customFormat="1">
      <c r="B2046" s="9"/>
      <c r="G2046" s="92"/>
      <c r="I2046" s="115"/>
    </row>
    <row r="2047" spans="2:9" s="2" customFormat="1">
      <c r="B2047" s="9"/>
      <c r="G2047" s="92"/>
      <c r="I2047" s="115"/>
    </row>
    <row r="2048" spans="2:9" s="2" customFormat="1">
      <c r="B2048" s="9"/>
      <c r="G2048" s="92"/>
      <c r="I2048" s="115"/>
    </row>
    <row r="2049" spans="2:9" s="2" customFormat="1">
      <c r="B2049" s="9"/>
      <c r="G2049" s="92"/>
      <c r="I2049" s="115"/>
    </row>
    <row r="2050" spans="2:9" s="2" customFormat="1">
      <c r="B2050" s="9"/>
      <c r="G2050" s="92"/>
      <c r="I2050" s="115"/>
    </row>
    <row r="2051" spans="2:9" s="2" customFormat="1">
      <c r="B2051" s="9"/>
      <c r="G2051" s="92"/>
      <c r="I2051" s="115"/>
    </row>
    <row r="2052" spans="2:9" s="2" customFormat="1">
      <c r="B2052" s="9"/>
      <c r="G2052" s="92"/>
      <c r="I2052" s="115"/>
    </row>
    <row r="2053" spans="2:9" s="2" customFormat="1">
      <c r="B2053" s="9"/>
      <c r="G2053" s="92"/>
      <c r="I2053" s="115"/>
    </row>
    <row r="2054" spans="2:9" s="2" customFormat="1">
      <c r="B2054" s="9"/>
      <c r="G2054" s="92"/>
      <c r="I2054" s="115"/>
    </row>
    <row r="2055" spans="2:9" s="2" customFormat="1">
      <c r="B2055" s="9"/>
      <c r="G2055" s="92"/>
      <c r="I2055" s="115"/>
    </row>
    <row r="2056" spans="2:9" s="2" customFormat="1">
      <c r="B2056" s="9"/>
      <c r="G2056" s="92"/>
      <c r="I2056" s="115"/>
    </row>
    <row r="2057" spans="2:9" s="2" customFormat="1">
      <c r="B2057" s="9"/>
      <c r="G2057" s="92"/>
      <c r="I2057" s="115"/>
    </row>
    <row r="2058" spans="2:9" s="2" customFormat="1">
      <c r="B2058" s="9"/>
      <c r="G2058" s="92"/>
      <c r="I2058" s="115"/>
    </row>
    <row r="2059" spans="2:9" s="2" customFormat="1">
      <c r="B2059" s="9"/>
      <c r="G2059" s="92"/>
      <c r="I2059" s="115"/>
    </row>
    <row r="2060" spans="2:9" s="2" customFormat="1">
      <c r="B2060" s="9"/>
      <c r="G2060" s="92"/>
      <c r="I2060" s="115"/>
    </row>
    <row r="2061" spans="2:9" s="2" customFormat="1">
      <c r="B2061" s="9"/>
      <c r="G2061" s="92"/>
      <c r="I2061" s="115"/>
    </row>
    <row r="2062" spans="2:9" s="2" customFormat="1">
      <c r="B2062" s="9"/>
      <c r="G2062" s="92"/>
      <c r="I2062" s="115"/>
    </row>
    <row r="2063" spans="2:9" s="2" customFormat="1">
      <c r="B2063" s="9"/>
      <c r="G2063" s="92"/>
      <c r="I2063" s="115"/>
    </row>
    <row r="2064" spans="2:9" s="2" customFormat="1">
      <c r="B2064" s="9"/>
      <c r="G2064" s="92"/>
      <c r="I2064" s="115"/>
    </row>
    <row r="2065" spans="2:9" s="2" customFormat="1">
      <c r="B2065" s="9"/>
      <c r="G2065" s="92"/>
      <c r="I2065" s="115"/>
    </row>
    <row r="2066" spans="2:9" s="2" customFormat="1">
      <c r="B2066" s="9"/>
      <c r="G2066" s="92"/>
      <c r="I2066" s="115"/>
    </row>
    <row r="2067" spans="2:9" s="2" customFormat="1">
      <c r="B2067" s="9"/>
      <c r="G2067" s="92"/>
      <c r="I2067" s="115"/>
    </row>
    <row r="2068" spans="2:9" s="2" customFormat="1">
      <c r="B2068" s="9"/>
      <c r="G2068" s="92"/>
      <c r="I2068" s="115"/>
    </row>
    <row r="2069" spans="2:9" s="2" customFormat="1">
      <c r="B2069" s="9"/>
      <c r="G2069" s="92"/>
      <c r="I2069" s="115"/>
    </row>
    <row r="2070" spans="2:9" s="2" customFormat="1">
      <c r="B2070" s="9"/>
      <c r="G2070" s="92"/>
      <c r="I2070" s="115"/>
    </row>
    <row r="2071" spans="2:9" s="2" customFormat="1">
      <c r="B2071" s="9"/>
      <c r="G2071" s="92"/>
      <c r="I2071" s="115"/>
    </row>
    <row r="2072" spans="2:9" s="2" customFormat="1">
      <c r="B2072" s="9"/>
      <c r="G2072" s="92"/>
      <c r="I2072" s="115"/>
    </row>
    <row r="2073" spans="2:9" s="2" customFormat="1">
      <c r="B2073" s="9"/>
      <c r="G2073" s="92"/>
      <c r="I2073" s="115"/>
    </row>
    <row r="2074" spans="2:9" s="2" customFormat="1">
      <c r="B2074" s="9"/>
      <c r="G2074" s="92"/>
      <c r="I2074" s="115"/>
    </row>
    <row r="2075" spans="2:9" s="2" customFormat="1">
      <c r="B2075" s="9"/>
      <c r="G2075" s="92"/>
      <c r="I2075" s="115"/>
    </row>
    <row r="2076" spans="2:9" s="2" customFormat="1">
      <c r="B2076" s="9"/>
      <c r="G2076" s="92"/>
      <c r="I2076" s="115"/>
    </row>
    <row r="2077" spans="2:9" s="2" customFormat="1">
      <c r="B2077" s="9"/>
      <c r="G2077" s="92"/>
      <c r="I2077" s="115"/>
    </row>
    <row r="2078" spans="2:9" s="2" customFormat="1">
      <c r="B2078" s="9"/>
      <c r="G2078" s="92"/>
      <c r="I2078" s="115"/>
    </row>
    <row r="2079" spans="2:9" s="2" customFormat="1">
      <c r="B2079" s="9"/>
      <c r="G2079" s="92"/>
      <c r="I2079" s="115"/>
    </row>
    <row r="2080" spans="2:9" s="2" customFormat="1">
      <c r="B2080" s="9"/>
      <c r="G2080" s="92"/>
      <c r="I2080" s="115"/>
    </row>
    <row r="2081" spans="2:9" s="2" customFormat="1">
      <c r="B2081" s="9"/>
      <c r="G2081" s="92"/>
      <c r="I2081" s="115"/>
    </row>
    <row r="2082" spans="2:9" s="2" customFormat="1">
      <c r="B2082" s="9"/>
      <c r="G2082" s="92"/>
      <c r="I2082" s="115"/>
    </row>
    <row r="2083" spans="2:9" s="2" customFormat="1">
      <c r="B2083" s="9"/>
      <c r="G2083" s="92"/>
      <c r="I2083" s="115"/>
    </row>
    <row r="2084" spans="2:9" s="2" customFormat="1">
      <c r="B2084" s="9"/>
      <c r="G2084" s="92"/>
      <c r="I2084" s="115"/>
    </row>
    <row r="2085" spans="2:9" s="2" customFormat="1">
      <c r="B2085" s="9"/>
      <c r="G2085" s="92"/>
      <c r="I2085" s="115"/>
    </row>
    <row r="2086" spans="2:9" s="2" customFormat="1">
      <c r="B2086" s="9"/>
      <c r="G2086" s="92"/>
      <c r="I2086" s="115"/>
    </row>
    <row r="2087" spans="2:9" s="2" customFormat="1">
      <c r="B2087" s="9"/>
      <c r="G2087" s="92"/>
      <c r="I2087" s="115"/>
    </row>
    <row r="2088" spans="2:9" s="2" customFormat="1">
      <c r="B2088" s="9"/>
      <c r="G2088" s="92"/>
      <c r="I2088" s="115"/>
    </row>
    <row r="2089" spans="2:9" s="2" customFormat="1">
      <c r="B2089" s="9"/>
      <c r="G2089" s="92"/>
      <c r="I2089" s="115"/>
    </row>
    <row r="2090" spans="2:9" s="2" customFormat="1">
      <c r="B2090" s="9"/>
      <c r="G2090" s="92"/>
      <c r="I2090" s="115"/>
    </row>
    <row r="2091" spans="2:9" s="2" customFormat="1">
      <c r="B2091" s="9"/>
      <c r="G2091" s="92"/>
      <c r="I2091" s="115"/>
    </row>
    <row r="2092" spans="2:9" s="2" customFormat="1">
      <c r="B2092" s="9"/>
      <c r="G2092" s="92"/>
      <c r="I2092" s="115"/>
    </row>
    <row r="2093" spans="2:9" s="2" customFormat="1">
      <c r="B2093" s="9"/>
      <c r="G2093" s="92"/>
      <c r="I2093" s="115"/>
    </row>
    <row r="2094" spans="2:9" s="2" customFormat="1">
      <c r="B2094" s="9"/>
      <c r="G2094" s="92"/>
      <c r="I2094" s="115"/>
    </row>
    <row r="2095" spans="2:9" s="2" customFormat="1">
      <c r="B2095" s="9"/>
      <c r="G2095" s="92"/>
      <c r="I2095" s="115"/>
    </row>
    <row r="2096" spans="2:9" s="2" customFormat="1">
      <c r="B2096" s="9"/>
      <c r="G2096" s="92"/>
      <c r="I2096" s="115"/>
    </row>
    <row r="2097" spans="2:9" s="2" customFormat="1">
      <c r="B2097" s="9"/>
      <c r="G2097" s="92"/>
      <c r="I2097" s="115"/>
    </row>
    <row r="2098" spans="2:9" s="2" customFormat="1">
      <c r="B2098" s="9"/>
      <c r="G2098" s="92"/>
      <c r="I2098" s="115"/>
    </row>
    <row r="2099" spans="2:9" s="2" customFormat="1">
      <c r="B2099" s="9"/>
      <c r="G2099" s="92"/>
      <c r="I2099" s="115"/>
    </row>
    <row r="2100" spans="2:9" s="2" customFormat="1">
      <c r="B2100" s="9"/>
      <c r="G2100" s="92"/>
      <c r="I2100" s="115"/>
    </row>
    <row r="2101" spans="2:9" s="2" customFormat="1">
      <c r="B2101" s="9"/>
      <c r="G2101" s="92"/>
      <c r="I2101" s="115"/>
    </row>
    <row r="2102" spans="2:9" s="2" customFormat="1">
      <c r="B2102" s="9"/>
      <c r="G2102" s="92"/>
      <c r="I2102" s="115"/>
    </row>
    <row r="2103" spans="2:9" s="2" customFormat="1">
      <c r="B2103" s="9"/>
      <c r="G2103" s="92"/>
      <c r="I2103" s="115"/>
    </row>
    <row r="2104" spans="2:9" s="2" customFormat="1">
      <c r="B2104" s="9"/>
      <c r="G2104" s="92"/>
      <c r="I2104" s="115"/>
    </row>
    <row r="2105" spans="2:9" s="2" customFormat="1">
      <c r="B2105" s="9"/>
      <c r="G2105" s="92"/>
      <c r="I2105" s="115"/>
    </row>
    <row r="2106" spans="2:9" s="2" customFormat="1">
      <c r="B2106" s="9"/>
      <c r="G2106" s="92"/>
      <c r="I2106" s="115"/>
    </row>
    <row r="2107" spans="2:9" s="2" customFormat="1">
      <c r="B2107" s="9"/>
      <c r="G2107" s="92"/>
      <c r="I2107" s="115"/>
    </row>
    <row r="2108" spans="2:9" s="2" customFormat="1">
      <c r="B2108" s="9"/>
      <c r="G2108" s="92"/>
      <c r="I2108" s="115"/>
    </row>
    <row r="2109" spans="2:9" s="2" customFormat="1">
      <c r="B2109" s="9"/>
      <c r="G2109" s="92"/>
      <c r="I2109" s="115"/>
    </row>
    <row r="2110" spans="2:9" s="2" customFormat="1">
      <c r="B2110" s="9"/>
      <c r="G2110" s="92"/>
      <c r="I2110" s="115"/>
    </row>
    <row r="2111" spans="2:9" s="2" customFormat="1">
      <c r="B2111" s="9"/>
      <c r="G2111" s="92"/>
      <c r="I2111" s="115"/>
    </row>
    <row r="2112" spans="2:9" s="2" customFormat="1">
      <c r="B2112" s="9"/>
      <c r="G2112" s="92"/>
      <c r="I2112" s="115"/>
    </row>
    <row r="2113" spans="2:9" s="2" customFormat="1">
      <c r="B2113" s="9"/>
      <c r="G2113" s="92"/>
      <c r="I2113" s="115"/>
    </row>
    <row r="2114" spans="2:9" s="2" customFormat="1">
      <c r="B2114" s="9"/>
      <c r="G2114" s="92"/>
      <c r="I2114" s="115"/>
    </row>
    <row r="2115" spans="2:9" s="2" customFormat="1">
      <c r="B2115" s="9"/>
      <c r="G2115" s="92"/>
      <c r="I2115" s="115"/>
    </row>
    <row r="2116" spans="2:9" s="2" customFormat="1">
      <c r="B2116" s="9"/>
      <c r="G2116" s="92"/>
      <c r="I2116" s="115"/>
    </row>
    <row r="2117" spans="2:9" s="2" customFormat="1">
      <c r="B2117" s="9"/>
      <c r="G2117" s="92"/>
      <c r="I2117" s="115"/>
    </row>
    <row r="2118" spans="2:9" s="2" customFormat="1">
      <c r="B2118" s="9"/>
      <c r="G2118" s="92"/>
      <c r="I2118" s="115"/>
    </row>
    <row r="2119" spans="2:9" s="2" customFormat="1">
      <c r="B2119" s="9"/>
      <c r="G2119" s="92"/>
      <c r="I2119" s="115"/>
    </row>
    <row r="2120" spans="2:9" s="2" customFormat="1">
      <c r="B2120" s="9"/>
      <c r="G2120" s="92"/>
      <c r="I2120" s="115"/>
    </row>
    <row r="2121" spans="2:9" s="2" customFormat="1">
      <c r="B2121" s="9"/>
      <c r="G2121" s="92"/>
      <c r="I2121" s="115"/>
    </row>
    <row r="2122" spans="2:9" s="2" customFormat="1">
      <c r="B2122" s="9"/>
      <c r="G2122" s="92"/>
      <c r="I2122" s="115"/>
    </row>
    <row r="2123" spans="2:9" s="2" customFormat="1">
      <c r="B2123" s="9"/>
      <c r="G2123" s="92"/>
      <c r="I2123" s="115"/>
    </row>
    <row r="2124" spans="2:9" s="2" customFormat="1">
      <c r="B2124" s="9"/>
      <c r="G2124" s="92"/>
      <c r="I2124" s="115"/>
    </row>
    <row r="2125" spans="2:9" s="2" customFormat="1">
      <c r="B2125" s="9"/>
      <c r="G2125" s="92"/>
      <c r="I2125" s="115"/>
    </row>
    <row r="2126" spans="2:9" s="2" customFormat="1">
      <c r="B2126" s="9"/>
      <c r="G2126" s="92"/>
      <c r="I2126" s="115"/>
    </row>
    <row r="2127" spans="2:9" s="2" customFormat="1">
      <c r="B2127" s="9"/>
      <c r="G2127" s="92"/>
      <c r="I2127" s="115"/>
    </row>
    <row r="2128" spans="2:9" s="2" customFormat="1">
      <c r="B2128" s="9"/>
      <c r="G2128" s="92"/>
      <c r="I2128" s="115"/>
    </row>
    <row r="2129" spans="2:9" s="2" customFormat="1">
      <c r="B2129" s="9"/>
      <c r="G2129" s="92"/>
      <c r="I2129" s="115"/>
    </row>
    <row r="2130" spans="2:9" s="2" customFormat="1">
      <c r="B2130" s="9"/>
      <c r="G2130" s="92"/>
      <c r="I2130" s="115"/>
    </row>
    <row r="2131" spans="2:9" s="2" customFormat="1">
      <c r="B2131" s="9"/>
      <c r="G2131" s="92"/>
      <c r="I2131" s="115"/>
    </row>
    <row r="2132" spans="2:9" s="2" customFormat="1">
      <c r="B2132" s="9"/>
      <c r="G2132" s="92"/>
      <c r="I2132" s="115"/>
    </row>
    <row r="2133" spans="2:9" s="2" customFormat="1">
      <c r="B2133" s="9"/>
      <c r="G2133" s="92"/>
      <c r="I2133" s="115"/>
    </row>
    <row r="2134" spans="2:9" s="2" customFormat="1">
      <c r="B2134" s="9"/>
      <c r="G2134" s="92"/>
      <c r="I2134" s="115"/>
    </row>
    <row r="2135" spans="2:9" s="2" customFormat="1">
      <c r="B2135" s="9"/>
      <c r="G2135" s="92"/>
      <c r="I2135" s="115"/>
    </row>
    <row r="2136" spans="2:9" s="2" customFormat="1">
      <c r="B2136" s="9"/>
      <c r="G2136" s="92"/>
      <c r="I2136" s="115"/>
    </row>
    <row r="2137" spans="2:9" s="2" customFormat="1">
      <c r="B2137" s="9"/>
      <c r="G2137" s="92"/>
      <c r="I2137" s="115"/>
    </row>
    <row r="2138" spans="2:9" s="2" customFormat="1">
      <c r="B2138" s="9"/>
      <c r="G2138" s="92"/>
      <c r="I2138" s="115"/>
    </row>
    <row r="2139" spans="2:9" s="2" customFormat="1">
      <c r="B2139" s="9"/>
      <c r="G2139" s="92"/>
      <c r="I2139" s="115"/>
    </row>
    <row r="2140" spans="2:9" s="2" customFormat="1">
      <c r="B2140" s="9"/>
      <c r="G2140" s="92"/>
      <c r="I2140" s="115"/>
    </row>
    <row r="2141" spans="2:9" s="2" customFormat="1">
      <c r="B2141" s="9"/>
      <c r="G2141" s="92"/>
      <c r="I2141" s="115"/>
    </row>
    <row r="2142" spans="2:9" s="2" customFormat="1">
      <c r="B2142" s="9"/>
      <c r="G2142" s="92"/>
      <c r="I2142" s="115"/>
    </row>
    <row r="2143" spans="2:9" s="2" customFormat="1">
      <c r="B2143" s="9"/>
      <c r="G2143" s="92"/>
      <c r="I2143" s="115"/>
    </row>
    <row r="2144" spans="2:9" s="2" customFormat="1">
      <c r="B2144" s="9"/>
      <c r="G2144" s="92"/>
      <c r="I2144" s="115"/>
    </row>
    <row r="2145" spans="2:9" s="2" customFormat="1">
      <c r="B2145" s="9"/>
      <c r="G2145" s="92"/>
      <c r="I2145" s="115"/>
    </row>
    <row r="2146" spans="2:9" s="2" customFormat="1">
      <c r="B2146" s="9"/>
      <c r="G2146" s="92"/>
      <c r="I2146" s="115"/>
    </row>
    <row r="2147" spans="2:9" s="2" customFormat="1">
      <c r="B2147" s="9"/>
      <c r="G2147" s="92"/>
      <c r="I2147" s="115"/>
    </row>
    <row r="2148" spans="2:9" s="2" customFormat="1">
      <c r="B2148" s="9"/>
      <c r="G2148" s="92"/>
      <c r="I2148" s="115"/>
    </row>
    <row r="2149" spans="2:9" s="2" customFormat="1">
      <c r="B2149" s="9"/>
      <c r="G2149" s="92"/>
      <c r="I2149" s="115"/>
    </row>
    <row r="2150" spans="2:9" s="2" customFormat="1">
      <c r="B2150" s="9"/>
      <c r="G2150" s="92"/>
      <c r="I2150" s="115"/>
    </row>
    <row r="2151" spans="2:9" s="2" customFormat="1">
      <c r="B2151" s="9"/>
      <c r="G2151" s="92"/>
      <c r="I2151" s="115"/>
    </row>
    <row r="2152" spans="2:9" s="2" customFormat="1">
      <c r="B2152" s="9"/>
      <c r="G2152" s="92"/>
      <c r="I2152" s="115"/>
    </row>
    <row r="2153" spans="2:9" s="2" customFormat="1">
      <c r="B2153" s="9"/>
      <c r="G2153" s="92"/>
      <c r="I2153" s="115"/>
    </row>
    <row r="2154" spans="2:9" s="2" customFormat="1">
      <c r="B2154" s="9"/>
      <c r="G2154" s="92"/>
      <c r="I2154" s="115"/>
    </row>
    <row r="2155" spans="2:9" s="2" customFormat="1">
      <c r="B2155" s="9"/>
      <c r="G2155" s="92"/>
      <c r="I2155" s="115"/>
    </row>
    <row r="2156" spans="2:9" s="2" customFormat="1">
      <c r="B2156" s="9"/>
      <c r="G2156" s="92"/>
      <c r="I2156" s="115"/>
    </row>
    <row r="2157" spans="2:9" s="2" customFormat="1">
      <c r="B2157" s="9"/>
      <c r="G2157" s="92"/>
      <c r="I2157" s="115"/>
    </row>
    <row r="2158" spans="2:9" s="2" customFormat="1">
      <c r="B2158" s="9"/>
      <c r="G2158" s="92"/>
      <c r="I2158" s="115"/>
    </row>
    <row r="2159" spans="2:9" s="2" customFormat="1">
      <c r="B2159" s="9"/>
      <c r="G2159" s="92"/>
      <c r="I2159" s="115"/>
    </row>
    <row r="2160" spans="2:9" s="2" customFormat="1">
      <c r="B2160" s="9"/>
      <c r="G2160" s="92"/>
      <c r="I2160" s="115"/>
    </row>
    <row r="2161" spans="2:9" s="2" customFormat="1">
      <c r="B2161" s="9"/>
      <c r="G2161" s="92"/>
      <c r="I2161" s="115"/>
    </row>
    <row r="2162" spans="2:9" s="2" customFormat="1">
      <c r="B2162" s="9"/>
      <c r="G2162" s="92"/>
      <c r="I2162" s="115"/>
    </row>
    <row r="2163" spans="2:9" s="2" customFormat="1">
      <c r="B2163" s="9"/>
      <c r="G2163" s="92"/>
      <c r="I2163" s="115"/>
    </row>
    <row r="2164" spans="2:9" s="2" customFormat="1">
      <c r="B2164" s="9"/>
      <c r="G2164" s="92"/>
      <c r="I2164" s="115"/>
    </row>
    <row r="2165" spans="2:9" s="2" customFormat="1">
      <c r="B2165" s="9"/>
      <c r="G2165" s="92"/>
      <c r="I2165" s="115"/>
    </row>
    <row r="2166" spans="2:9" s="2" customFormat="1">
      <c r="B2166" s="9"/>
      <c r="G2166" s="92"/>
      <c r="I2166" s="115"/>
    </row>
    <row r="2167" spans="2:9" s="2" customFormat="1">
      <c r="B2167" s="9"/>
      <c r="G2167" s="92"/>
      <c r="I2167" s="115"/>
    </row>
    <row r="2168" spans="2:9" s="2" customFormat="1">
      <c r="B2168" s="9"/>
      <c r="G2168" s="92"/>
      <c r="I2168" s="115"/>
    </row>
    <row r="2169" spans="2:9" s="2" customFormat="1">
      <c r="B2169" s="9"/>
      <c r="G2169" s="92"/>
      <c r="I2169" s="115"/>
    </row>
    <row r="2170" spans="2:9" s="2" customFormat="1">
      <c r="B2170" s="9"/>
      <c r="G2170" s="92"/>
      <c r="I2170" s="115"/>
    </row>
    <row r="2171" spans="2:9" s="2" customFormat="1">
      <c r="B2171" s="9"/>
      <c r="G2171" s="92"/>
      <c r="I2171" s="115"/>
    </row>
    <row r="2172" spans="2:9" s="2" customFormat="1">
      <c r="B2172" s="9"/>
      <c r="G2172" s="92"/>
      <c r="I2172" s="115"/>
    </row>
    <row r="2173" spans="2:9" s="2" customFormat="1">
      <c r="B2173" s="9"/>
      <c r="G2173" s="92"/>
      <c r="I2173" s="115"/>
    </row>
    <row r="2174" spans="2:9" s="2" customFormat="1">
      <c r="B2174" s="9"/>
      <c r="G2174" s="92"/>
      <c r="I2174" s="115"/>
    </row>
    <row r="2175" spans="2:9" s="2" customFormat="1">
      <c r="B2175" s="9"/>
      <c r="G2175" s="92"/>
      <c r="I2175" s="115"/>
    </row>
    <row r="2176" spans="2:9" s="2" customFormat="1">
      <c r="B2176" s="9"/>
      <c r="G2176" s="92"/>
      <c r="I2176" s="115"/>
    </row>
    <row r="2177" spans="2:9" s="2" customFormat="1">
      <c r="B2177" s="9"/>
      <c r="G2177" s="92"/>
      <c r="I2177" s="115"/>
    </row>
    <row r="2178" spans="2:9" s="2" customFormat="1">
      <c r="B2178" s="9"/>
      <c r="G2178" s="92"/>
      <c r="I2178" s="115"/>
    </row>
    <row r="2179" spans="2:9" s="2" customFormat="1">
      <c r="B2179" s="9"/>
      <c r="G2179" s="92"/>
      <c r="I2179" s="115"/>
    </row>
    <row r="2180" spans="2:9" s="2" customFormat="1">
      <c r="B2180" s="9"/>
      <c r="G2180" s="92"/>
      <c r="I2180" s="115"/>
    </row>
    <row r="2181" spans="2:9" s="2" customFormat="1">
      <c r="B2181" s="9"/>
      <c r="G2181" s="92"/>
      <c r="I2181" s="115"/>
    </row>
    <row r="2182" spans="2:9" s="2" customFormat="1">
      <c r="B2182" s="9"/>
      <c r="G2182" s="92"/>
      <c r="I2182" s="115"/>
    </row>
    <row r="2183" spans="2:9" s="2" customFormat="1">
      <c r="B2183" s="9"/>
      <c r="G2183" s="92"/>
      <c r="I2183" s="115"/>
    </row>
    <row r="2184" spans="2:9" s="2" customFormat="1">
      <c r="B2184" s="9"/>
      <c r="G2184" s="92"/>
      <c r="I2184" s="115"/>
    </row>
    <row r="2185" spans="2:9" s="2" customFormat="1">
      <c r="B2185" s="9"/>
      <c r="G2185" s="92"/>
      <c r="I2185" s="115"/>
    </row>
    <row r="2186" spans="2:9" s="2" customFormat="1">
      <c r="B2186" s="9"/>
      <c r="G2186" s="92"/>
      <c r="I2186" s="115"/>
    </row>
    <row r="2187" spans="2:9" s="2" customFormat="1">
      <c r="B2187" s="9"/>
      <c r="G2187" s="92"/>
      <c r="I2187" s="115"/>
    </row>
    <row r="2188" spans="2:9" s="2" customFormat="1">
      <c r="B2188" s="9"/>
      <c r="G2188" s="92"/>
      <c r="I2188" s="115"/>
    </row>
    <row r="2189" spans="2:9" s="2" customFormat="1">
      <c r="B2189" s="9"/>
      <c r="G2189" s="92"/>
      <c r="I2189" s="115"/>
    </row>
    <row r="2190" spans="2:9" s="2" customFormat="1">
      <c r="B2190" s="9"/>
      <c r="G2190" s="92"/>
      <c r="I2190" s="115"/>
    </row>
    <row r="2191" spans="2:9" s="2" customFormat="1">
      <c r="B2191" s="9"/>
      <c r="G2191" s="92"/>
      <c r="I2191" s="115"/>
    </row>
    <row r="2192" spans="2:9" s="2" customFormat="1">
      <c r="B2192" s="9"/>
      <c r="G2192" s="92"/>
      <c r="I2192" s="115"/>
    </row>
    <row r="2193" spans="2:9" s="2" customFormat="1">
      <c r="B2193" s="9"/>
      <c r="G2193" s="92"/>
      <c r="I2193" s="115"/>
    </row>
    <row r="2194" spans="2:9" s="2" customFormat="1">
      <c r="B2194" s="9"/>
      <c r="G2194" s="92"/>
      <c r="I2194" s="115"/>
    </row>
    <row r="2195" spans="2:9" s="2" customFormat="1">
      <c r="B2195" s="9"/>
      <c r="G2195" s="92"/>
      <c r="I2195" s="115"/>
    </row>
    <row r="2196" spans="2:9" s="2" customFormat="1">
      <c r="B2196" s="9"/>
      <c r="G2196" s="92"/>
      <c r="I2196" s="115"/>
    </row>
    <row r="2197" spans="2:9" s="2" customFormat="1">
      <c r="B2197" s="9"/>
      <c r="G2197" s="92"/>
      <c r="I2197" s="115"/>
    </row>
    <row r="2198" spans="2:9" s="2" customFormat="1">
      <c r="B2198" s="9"/>
      <c r="G2198" s="92"/>
      <c r="I2198" s="115"/>
    </row>
    <row r="2199" spans="2:9" s="2" customFormat="1">
      <c r="B2199" s="9"/>
      <c r="G2199" s="92"/>
      <c r="I2199" s="115"/>
    </row>
    <row r="2200" spans="2:9" s="2" customFormat="1">
      <c r="B2200" s="9"/>
      <c r="G2200" s="92"/>
      <c r="I2200" s="115"/>
    </row>
    <row r="2201" spans="2:9" s="2" customFormat="1">
      <c r="B2201" s="9"/>
      <c r="G2201" s="92"/>
      <c r="I2201" s="115"/>
    </row>
    <row r="2202" spans="2:9" s="2" customFormat="1">
      <c r="B2202" s="9"/>
      <c r="G2202" s="92"/>
      <c r="I2202" s="115"/>
    </row>
    <row r="2203" spans="2:9" s="2" customFormat="1">
      <c r="B2203" s="9"/>
      <c r="G2203" s="92"/>
      <c r="I2203" s="115"/>
    </row>
    <row r="2204" spans="2:9" s="2" customFormat="1">
      <c r="B2204" s="9"/>
      <c r="G2204" s="92"/>
      <c r="I2204" s="115"/>
    </row>
    <row r="2205" spans="2:9" s="2" customFormat="1">
      <c r="B2205" s="9"/>
      <c r="G2205" s="92"/>
      <c r="I2205" s="115"/>
    </row>
    <row r="2206" spans="2:9" s="2" customFormat="1">
      <c r="B2206" s="9"/>
      <c r="G2206" s="92"/>
      <c r="I2206" s="115"/>
    </row>
    <row r="2207" spans="2:9" s="2" customFormat="1">
      <c r="B2207" s="9"/>
      <c r="G2207" s="92"/>
      <c r="I2207" s="115"/>
    </row>
    <row r="2208" spans="2:9" s="2" customFormat="1">
      <c r="B2208" s="9"/>
      <c r="G2208" s="92"/>
      <c r="I2208" s="115"/>
    </row>
    <row r="2209" spans="2:9" s="2" customFormat="1">
      <c r="B2209" s="9"/>
      <c r="G2209" s="92"/>
      <c r="I2209" s="115"/>
    </row>
    <row r="2210" spans="2:9" s="2" customFormat="1">
      <c r="B2210" s="9"/>
      <c r="G2210" s="92"/>
      <c r="I2210" s="115"/>
    </row>
    <row r="2211" spans="2:9" s="2" customFormat="1">
      <c r="B2211" s="9"/>
      <c r="G2211" s="92"/>
      <c r="I2211" s="115"/>
    </row>
    <row r="2212" spans="2:9" s="2" customFormat="1">
      <c r="B2212" s="9"/>
      <c r="G2212" s="92"/>
      <c r="I2212" s="115"/>
    </row>
    <row r="2213" spans="2:9" s="2" customFormat="1">
      <c r="B2213" s="9"/>
      <c r="G2213" s="92"/>
      <c r="I2213" s="115"/>
    </row>
    <row r="2214" spans="2:9" s="2" customFormat="1">
      <c r="B2214" s="9"/>
      <c r="G2214" s="92"/>
      <c r="I2214" s="115"/>
    </row>
    <row r="2215" spans="2:9" s="2" customFormat="1">
      <c r="B2215" s="9"/>
      <c r="G2215" s="92"/>
      <c r="I2215" s="115"/>
    </row>
    <row r="2216" spans="2:9" s="2" customFormat="1">
      <c r="B2216" s="9"/>
      <c r="G2216" s="92"/>
      <c r="I2216" s="115"/>
    </row>
    <row r="2217" spans="2:9" s="2" customFormat="1">
      <c r="B2217" s="9"/>
      <c r="G2217" s="92"/>
      <c r="I2217" s="115"/>
    </row>
    <row r="2218" spans="2:9" s="2" customFormat="1">
      <c r="B2218" s="9"/>
      <c r="G2218" s="92"/>
      <c r="I2218" s="115"/>
    </row>
    <row r="2219" spans="2:9" s="2" customFormat="1">
      <c r="B2219" s="9"/>
      <c r="G2219" s="92"/>
      <c r="I2219" s="115"/>
    </row>
    <row r="2220" spans="2:9" s="2" customFormat="1">
      <c r="B2220" s="9"/>
      <c r="G2220" s="92"/>
      <c r="I2220" s="115"/>
    </row>
    <row r="2221" spans="2:9" s="2" customFormat="1">
      <c r="B2221" s="9"/>
      <c r="G2221" s="92"/>
      <c r="I2221" s="115"/>
    </row>
    <row r="2222" spans="2:9" s="2" customFormat="1">
      <c r="B2222" s="9"/>
      <c r="G2222" s="92"/>
      <c r="I2222" s="115"/>
    </row>
    <row r="2223" spans="2:9" s="2" customFormat="1">
      <c r="B2223" s="9"/>
      <c r="G2223" s="92"/>
      <c r="I2223" s="115"/>
    </row>
    <row r="2224" spans="2:9" s="2" customFormat="1">
      <c r="B2224" s="9"/>
      <c r="G2224" s="92"/>
      <c r="I2224" s="115"/>
    </row>
    <row r="2225" spans="2:9" s="2" customFormat="1">
      <c r="B2225" s="9"/>
      <c r="G2225" s="92"/>
      <c r="I2225" s="115"/>
    </row>
    <row r="2226" spans="2:9" s="2" customFormat="1">
      <c r="B2226" s="9"/>
      <c r="G2226" s="92"/>
      <c r="I2226" s="115"/>
    </row>
    <row r="2227" spans="2:9" s="2" customFormat="1">
      <c r="B2227" s="9"/>
      <c r="G2227" s="92"/>
      <c r="I2227" s="115"/>
    </row>
    <row r="2228" spans="2:9" s="2" customFormat="1">
      <c r="B2228" s="9"/>
      <c r="G2228" s="92"/>
      <c r="I2228" s="115"/>
    </row>
    <row r="2229" spans="2:9" s="2" customFormat="1">
      <c r="B2229" s="9"/>
      <c r="G2229" s="92"/>
      <c r="I2229" s="115"/>
    </row>
    <row r="2230" spans="2:9" s="2" customFormat="1">
      <c r="B2230" s="9"/>
      <c r="G2230" s="92"/>
      <c r="I2230" s="115"/>
    </row>
    <row r="2231" spans="2:9" s="2" customFormat="1">
      <c r="B2231" s="9"/>
      <c r="G2231" s="92"/>
      <c r="I2231" s="115"/>
    </row>
    <row r="2232" spans="2:9" s="2" customFormat="1">
      <c r="B2232" s="9"/>
      <c r="G2232" s="92"/>
      <c r="I2232" s="115"/>
    </row>
    <row r="2233" spans="2:9" s="2" customFormat="1">
      <c r="B2233" s="9"/>
      <c r="G2233" s="92"/>
      <c r="I2233" s="115"/>
    </row>
    <row r="2234" spans="2:9" s="2" customFormat="1">
      <c r="B2234" s="9"/>
      <c r="G2234" s="92"/>
      <c r="I2234" s="115"/>
    </row>
    <row r="2235" spans="2:9" s="2" customFormat="1">
      <c r="B2235" s="9"/>
      <c r="G2235" s="92"/>
      <c r="I2235" s="115"/>
    </row>
    <row r="2236" spans="2:9" s="2" customFormat="1">
      <c r="B2236" s="9"/>
      <c r="G2236" s="92"/>
      <c r="I2236" s="115"/>
    </row>
    <row r="2237" spans="2:9" s="2" customFormat="1">
      <c r="B2237" s="9"/>
      <c r="G2237" s="92"/>
      <c r="I2237" s="115"/>
    </row>
    <row r="2238" spans="2:9" s="2" customFormat="1">
      <c r="B2238" s="9"/>
      <c r="G2238" s="92"/>
      <c r="I2238" s="115"/>
    </row>
    <row r="2239" spans="2:9" s="2" customFormat="1">
      <c r="B2239" s="9"/>
      <c r="G2239" s="92"/>
      <c r="I2239" s="115"/>
    </row>
    <row r="2240" spans="2:9" s="2" customFormat="1">
      <c r="B2240" s="9"/>
      <c r="G2240" s="92"/>
      <c r="I2240" s="115"/>
    </row>
    <row r="2241" spans="2:9" s="2" customFormat="1">
      <c r="B2241" s="9"/>
      <c r="G2241" s="92"/>
      <c r="I2241" s="115"/>
    </row>
    <row r="2242" spans="2:9" s="2" customFormat="1">
      <c r="B2242" s="9"/>
      <c r="G2242" s="92"/>
      <c r="I2242" s="115"/>
    </row>
    <row r="2243" spans="2:9" s="2" customFormat="1">
      <c r="B2243" s="9"/>
      <c r="G2243" s="92"/>
      <c r="I2243" s="115"/>
    </row>
    <row r="2244" spans="2:9" s="2" customFormat="1">
      <c r="B2244" s="9"/>
      <c r="G2244" s="92"/>
      <c r="I2244" s="115"/>
    </row>
    <row r="2245" spans="2:9" s="2" customFormat="1">
      <c r="B2245" s="9"/>
      <c r="G2245" s="92"/>
      <c r="I2245" s="115"/>
    </row>
    <row r="2246" spans="2:9" s="2" customFormat="1">
      <c r="B2246" s="9"/>
      <c r="G2246" s="92"/>
      <c r="I2246" s="115"/>
    </row>
    <row r="2247" spans="2:9" s="2" customFormat="1">
      <c r="B2247" s="9"/>
      <c r="G2247" s="92"/>
      <c r="I2247" s="115"/>
    </row>
    <row r="2248" spans="2:9" s="2" customFormat="1">
      <c r="B2248" s="9"/>
      <c r="G2248" s="92"/>
      <c r="I2248" s="115"/>
    </row>
    <row r="2249" spans="2:9" s="2" customFormat="1">
      <c r="B2249" s="9"/>
      <c r="G2249" s="92"/>
      <c r="I2249" s="115"/>
    </row>
    <row r="2250" spans="2:9" s="2" customFormat="1">
      <c r="B2250" s="9"/>
      <c r="G2250" s="92"/>
      <c r="I2250" s="115"/>
    </row>
    <row r="2251" spans="2:9" s="2" customFormat="1">
      <c r="B2251" s="9"/>
      <c r="G2251" s="92"/>
      <c r="I2251" s="115"/>
    </row>
    <row r="2252" spans="2:9" s="2" customFormat="1">
      <c r="B2252" s="9"/>
      <c r="G2252" s="92"/>
      <c r="I2252" s="115"/>
    </row>
    <row r="2253" spans="2:9" s="2" customFormat="1">
      <c r="B2253" s="9"/>
      <c r="G2253" s="92"/>
      <c r="I2253" s="115"/>
    </row>
    <row r="2254" spans="2:9" s="2" customFormat="1">
      <c r="B2254" s="9"/>
      <c r="G2254" s="92"/>
      <c r="I2254" s="115"/>
    </row>
    <row r="2255" spans="2:9" s="2" customFormat="1">
      <c r="B2255" s="9"/>
      <c r="G2255" s="92"/>
      <c r="I2255" s="115"/>
    </row>
    <row r="2256" spans="2:9" s="2" customFormat="1">
      <c r="B2256" s="9"/>
      <c r="G2256" s="92"/>
      <c r="I2256" s="115"/>
    </row>
    <row r="2257" spans="2:9" s="2" customFormat="1">
      <c r="B2257" s="9"/>
      <c r="G2257" s="92"/>
      <c r="I2257" s="115"/>
    </row>
    <row r="2258" spans="2:9" s="2" customFormat="1">
      <c r="B2258" s="9"/>
      <c r="G2258" s="92"/>
      <c r="I2258" s="115"/>
    </row>
    <row r="2259" spans="2:9" s="2" customFormat="1">
      <c r="B2259" s="9"/>
      <c r="G2259" s="92"/>
      <c r="I2259" s="115"/>
    </row>
    <row r="2260" spans="2:9" s="2" customFormat="1">
      <c r="B2260" s="9"/>
      <c r="G2260" s="92"/>
      <c r="I2260" s="115"/>
    </row>
    <row r="2261" spans="2:9" s="2" customFormat="1">
      <c r="B2261" s="9"/>
      <c r="G2261" s="92"/>
      <c r="I2261" s="115"/>
    </row>
    <row r="2262" spans="2:9" s="2" customFormat="1">
      <c r="B2262" s="9"/>
      <c r="G2262" s="92"/>
      <c r="I2262" s="115"/>
    </row>
    <row r="2263" spans="2:9" s="2" customFormat="1">
      <c r="B2263" s="9"/>
      <c r="G2263" s="92"/>
      <c r="I2263" s="115"/>
    </row>
    <row r="2264" spans="2:9" s="2" customFormat="1">
      <c r="B2264" s="9"/>
      <c r="G2264" s="92"/>
      <c r="I2264" s="115"/>
    </row>
    <row r="2265" spans="2:9" s="2" customFormat="1">
      <c r="B2265" s="9"/>
      <c r="G2265" s="92"/>
      <c r="I2265" s="115"/>
    </row>
    <row r="2266" spans="2:9" s="2" customFormat="1">
      <c r="B2266" s="9"/>
      <c r="G2266" s="92"/>
      <c r="I2266" s="115"/>
    </row>
    <row r="2267" spans="2:9" s="2" customFormat="1">
      <c r="B2267" s="9"/>
      <c r="G2267" s="92"/>
      <c r="I2267" s="115"/>
    </row>
    <row r="2268" spans="2:9" s="2" customFormat="1">
      <c r="B2268" s="9"/>
      <c r="G2268" s="92"/>
      <c r="I2268" s="115"/>
    </row>
    <row r="2269" spans="2:9" s="2" customFormat="1">
      <c r="B2269" s="9"/>
      <c r="G2269" s="92"/>
      <c r="I2269" s="115"/>
    </row>
    <row r="2270" spans="2:9" s="2" customFormat="1">
      <c r="B2270" s="9"/>
      <c r="G2270" s="92"/>
      <c r="I2270" s="115"/>
    </row>
    <row r="2271" spans="2:9" s="2" customFormat="1">
      <c r="B2271" s="9"/>
      <c r="G2271" s="92"/>
      <c r="I2271" s="115"/>
    </row>
    <row r="2272" spans="2:9" s="2" customFormat="1">
      <c r="B2272" s="9"/>
      <c r="G2272" s="92"/>
      <c r="I2272" s="115"/>
    </row>
    <row r="2273" spans="2:9" s="2" customFormat="1">
      <c r="B2273" s="9"/>
      <c r="G2273" s="92"/>
      <c r="I2273" s="115"/>
    </row>
    <row r="2274" spans="2:9" s="2" customFormat="1">
      <c r="B2274" s="9"/>
      <c r="G2274" s="92"/>
      <c r="I2274" s="115"/>
    </row>
    <row r="2275" spans="2:9" s="2" customFormat="1">
      <c r="B2275" s="9"/>
      <c r="G2275" s="92"/>
      <c r="I2275" s="115"/>
    </row>
    <row r="2276" spans="2:9" s="2" customFormat="1">
      <c r="B2276" s="9"/>
      <c r="G2276" s="92"/>
      <c r="I2276" s="115"/>
    </row>
    <row r="2277" spans="2:9" s="2" customFormat="1">
      <c r="B2277" s="9"/>
      <c r="G2277" s="92"/>
      <c r="I2277" s="115"/>
    </row>
    <row r="2278" spans="2:9" s="2" customFormat="1">
      <c r="B2278" s="9"/>
      <c r="G2278" s="92"/>
      <c r="I2278" s="115"/>
    </row>
    <row r="2279" spans="2:9" s="2" customFormat="1">
      <c r="B2279" s="9"/>
      <c r="G2279" s="92"/>
      <c r="I2279" s="115"/>
    </row>
    <row r="2280" spans="2:9" s="2" customFormat="1">
      <c r="B2280" s="9"/>
      <c r="G2280" s="92"/>
      <c r="I2280" s="115"/>
    </row>
    <row r="2281" spans="2:9" s="2" customFormat="1">
      <c r="B2281" s="9"/>
      <c r="G2281" s="92"/>
      <c r="I2281" s="115"/>
    </row>
    <row r="2282" spans="2:9" s="2" customFormat="1">
      <c r="B2282" s="9"/>
      <c r="G2282" s="92"/>
      <c r="I2282" s="115"/>
    </row>
    <row r="2283" spans="2:9" s="2" customFormat="1">
      <c r="B2283" s="9"/>
      <c r="G2283" s="92"/>
      <c r="I2283" s="115"/>
    </row>
    <row r="2284" spans="2:9" s="2" customFormat="1">
      <c r="B2284" s="9"/>
      <c r="G2284" s="92"/>
      <c r="I2284" s="115"/>
    </row>
    <row r="2285" spans="2:9" s="2" customFormat="1">
      <c r="B2285" s="9"/>
      <c r="G2285" s="92"/>
      <c r="I2285" s="115"/>
    </row>
    <row r="2286" spans="2:9" s="2" customFormat="1">
      <c r="B2286" s="9"/>
      <c r="G2286" s="92"/>
      <c r="I2286" s="115"/>
    </row>
    <row r="2287" spans="2:9" s="2" customFormat="1">
      <c r="B2287" s="9"/>
      <c r="G2287" s="92"/>
      <c r="I2287" s="115"/>
    </row>
    <row r="2288" spans="2:9" s="2" customFormat="1">
      <c r="B2288" s="9"/>
      <c r="G2288" s="92"/>
      <c r="I2288" s="115"/>
    </row>
    <row r="2289" spans="2:9" s="2" customFormat="1">
      <c r="B2289" s="9"/>
      <c r="G2289" s="92"/>
      <c r="I2289" s="115"/>
    </row>
    <row r="2290" spans="2:9" s="2" customFormat="1">
      <c r="B2290" s="9"/>
      <c r="G2290" s="92"/>
      <c r="I2290" s="115"/>
    </row>
    <row r="2291" spans="2:9" s="2" customFormat="1">
      <c r="B2291" s="9"/>
      <c r="G2291" s="92"/>
      <c r="I2291" s="115"/>
    </row>
    <row r="2292" spans="2:9" s="2" customFormat="1">
      <c r="B2292" s="9"/>
      <c r="G2292" s="92"/>
      <c r="I2292" s="115"/>
    </row>
    <row r="2293" spans="2:9" s="2" customFormat="1">
      <c r="B2293" s="9"/>
      <c r="G2293" s="92"/>
      <c r="I2293" s="115"/>
    </row>
    <row r="2294" spans="2:9" s="2" customFormat="1">
      <c r="B2294" s="9"/>
      <c r="G2294" s="92"/>
      <c r="I2294" s="115"/>
    </row>
    <row r="2295" spans="2:9" s="2" customFormat="1">
      <c r="B2295" s="9"/>
      <c r="G2295" s="92"/>
      <c r="I2295" s="115"/>
    </row>
    <row r="2296" spans="2:9" s="2" customFormat="1">
      <c r="B2296" s="9"/>
      <c r="G2296" s="92"/>
      <c r="I2296" s="115"/>
    </row>
    <row r="2297" spans="2:9" s="2" customFormat="1">
      <c r="B2297" s="9"/>
      <c r="G2297" s="92"/>
      <c r="I2297" s="115"/>
    </row>
    <row r="2298" spans="2:9" s="2" customFormat="1">
      <c r="B2298" s="9"/>
      <c r="G2298" s="92"/>
      <c r="I2298" s="115"/>
    </row>
    <row r="2299" spans="2:9" s="2" customFormat="1">
      <c r="B2299" s="9"/>
      <c r="G2299" s="92"/>
      <c r="I2299" s="115"/>
    </row>
    <row r="2300" spans="2:9" s="2" customFormat="1">
      <c r="B2300" s="9"/>
      <c r="G2300" s="92"/>
      <c r="I2300" s="115"/>
    </row>
    <row r="2301" spans="2:9" s="2" customFormat="1">
      <c r="B2301" s="9"/>
      <c r="G2301" s="92"/>
      <c r="I2301" s="115"/>
    </row>
    <row r="2302" spans="2:9" s="2" customFormat="1">
      <c r="B2302" s="9"/>
      <c r="G2302" s="92"/>
      <c r="I2302" s="115"/>
    </row>
    <row r="2303" spans="2:9" s="2" customFormat="1">
      <c r="B2303" s="9"/>
      <c r="G2303" s="92"/>
      <c r="I2303" s="115"/>
    </row>
    <row r="2304" spans="2:9" s="2" customFormat="1">
      <c r="B2304" s="9"/>
      <c r="G2304" s="92"/>
      <c r="I2304" s="115"/>
    </row>
    <row r="2305" spans="2:9" s="2" customFormat="1">
      <c r="B2305" s="9"/>
      <c r="G2305" s="92"/>
      <c r="I2305" s="115"/>
    </row>
    <row r="2306" spans="2:9" s="2" customFormat="1">
      <c r="B2306" s="9"/>
      <c r="G2306" s="92"/>
      <c r="I2306" s="115"/>
    </row>
    <row r="2307" spans="2:9" s="2" customFormat="1">
      <c r="B2307" s="9"/>
      <c r="G2307" s="92"/>
      <c r="I2307" s="115"/>
    </row>
    <row r="2308" spans="2:9" s="2" customFormat="1">
      <c r="B2308" s="9"/>
      <c r="G2308" s="92"/>
      <c r="I2308" s="115"/>
    </row>
    <row r="2309" spans="2:9" s="2" customFormat="1">
      <c r="B2309" s="9"/>
      <c r="G2309" s="92"/>
      <c r="I2309" s="115"/>
    </row>
    <row r="2310" spans="2:9" s="2" customFormat="1">
      <c r="B2310" s="9"/>
      <c r="G2310" s="92"/>
      <c r="I2310" s="115"/>
    </row>
    <row r="2311" spans="2:9" s="2" customFormat="1">
      <c r="B2311" s="9"/>
      <c r="G2311" s="92"/>
      <c r="I2311" s="115"/>
    </row>
    <row r="2312" spans="2:9" s="2" customFormat="1">
      <c r="B2312" s="9"/>
      <c r="G2312" s="92"/>
      <c r="I2312" s="115"/>
    </row>
    <row r="2313" spans="2:9" s="2" customFormat="1">
      <c r="B2313" s="9"/>
      <c r="G2313" s="92"/>
      <c r="I2313" s="115"/>
    </row>
    <row r="2314" spans="2:9" s="2" customFormat="1">
      <c r="B2314" s="9"/>
      <c r="G2314" s="92"/>
      <c r="I2314" s="115"/>
    </row>
    <row r="2315" spans="2:9" s="2" customFormat="1">
      <c r="B2315" s="9"/>
      <c r="G2315" s="92"/>
      <c r="I2315" s="115"/>
    </row>
    <row r="2316" spans="2:9" s="2" customFormat="1">
      <c r="B2316" s="9"/>
      <c r="G2316" s="92"/>
      <c r="I2316" s="115"/>
    </row>
    <row r="2317" spans="2:9" s="2" customFormat="1">
      <c r="B2317" s="9"/>
      <c r="G2317" s="92"/>
      <c r="I2317" s="115"/>
    </row>
    <row r="2318" spans="2:9" s="2" customFormat="1">
      <c r="B2318" s="9"/>
      <c r="G2318" s="92"/>
      <c r="I2318" s="115"/>
    </row>
    <row r="2319" spans="2:9" s="2" customFormat="1">
      <c r="B2319" s="9"/>
      <c r="G2319" s="92"/>
      <c r="I2319" s="115"/>
    </row>
    <row r="2320" spans="2:9" s="2" customFormat="1">
      <c r="B2320" s="9"/>
      <c r="G2320" s="92"/>
      <c r="I2320" s="115"/>
    </row>
    <row r="2321" spans="2:9" s="2" customFormat="1">
      <c r="B2321" s="9"/>
      <c r="G2321" s="92"/>
      <c r="I2321" s="115"/>
    </row>
    <row r="2322" spans="2:9" s="2" customFormat="1">
      <c r="B2322" s="9"/>
      <c r="G2322" s="92"/>
      <c r="I2322" s="115"/>
    </row>
    <row r="2323" spans="2:9" s="2" customFormat="1">
      <c r="B2323" s="9"/>
      <c r="G2323" s="92"/>
      <c r="I2323" s="115"/>
    </row>
    <row r="2324" spans="2:9" s="2" customFormat="1">
      <c r="B2324" s="9"/>
      <c r="G2324" s="92"/>
      <c r="I2324" s="115"/>
    </row>
    <row r="2325" spans="2:9" s="2" customFormat="1">
      <c r="B2325" s="9"/>
      <c r="G2325" s="92"/>
      <c r="I2325" s="115"/>
    </row>
    <row r="2326" spans="2:9" s="2" customFormat="1">
      <c r="B2326" s="9"/>
      <c r="G2326" s="92"/>
      <c r="I2326" s="115"/>
    </row>
    <row r="2327" spans="2:9" s="2" customFormat="1">
      <c r="B2327" s="9"/>
      <c r="G2327" s="92"/>
      <c r="I2327" s="115"/>
    </row>
    <row r="2328" spans="2:9" s="2" customFormat="1">
      <c r="B2328" s="9"/>
      <c r="G2328" s="92"/>
      <c r="I2328" s="115"/>
    </row>
    <row r="2329" spans="2:9" s="2" customFormat="1">
      <c r="B2329" s="9"/>
      <c r="G2329" s="92"/>
      <c r="I2329" s="115"/>
    </row>
    <row r="2330" spans="2:9" s="2" customFormat="1">
      <c r="B2330" s="9"/>
      <c r="G2330" s="92"/>
      <c r="I2330" s="115"/>
    </row>
    <row r="2331" spans="2:9" s="2" customFormat="1">
      <c r="B2331" s="9"/>
      <c r="G2331" s="92"/>
      <c r="I2331" s="115"/>
    </row>
    <row r="2332" spans="2:9" s="2" customFormat="1">
      <c r="B2332" s="9"/>
      <c r="G2332" s="92"/>
      <c r="I2332" s="115"/>
    </row>
    <row r="2333" spans="2:9" s="2" customFormat="1">
      <c r="B2333" s="9"/>
      <c r="G2333" s="92"/>
      <c r="I2333" s="115"/>
    </row>
    <row r="2334" spans="2:9" s="2" customFormat="1">
      <c r="B2334" s="9"/>
      <c r="G2334" s="92"/>
      <c r="I2334" s="115"/>
    </row>
    <row r="2335" spans="2:9" s="2" customFormat="1">
      <c r="B2335" s="9"/>
      <c r="G2335" s="92"/>
      <c r="I2335" s="115"/>
    </row>
    <row r="2336" spans="2:9" s="2" customFormat="1">
      <c r="B2336" s="9"/>
      <c r="G2336" s="92"/>
      <c r="I2336" s="115"/>
    </row>
    <row r="2337" spans="2:9" s="2" customFormat="1">
      <c r="B2337" s="9"/>
      <c r="G2337" s="92"/>
      <c r="I2337" s="115"/>
    </row>
    <row r="2338" spans="2:9" s="2" customFormat="1">
      <c r="B2338" s="9"/>
      <c r="G2338" s="92"/>
      <c r="I2338" s="115"/>
    </row>
    <row r="2339" spans="2:9" s="2" customFormat="1">
      <c r="B2339" s="9"/>
      <c r="G2339" s="92"/>
      <c r="I2339" s="115"/>
    </row>
    <row r="2340" spans="2:9" s="2" customFormat="1">
      <c r="B2340" s="9"/>
      <c r="G2340" s="92"/>
      <c r="I2340" s="115"/>
    </row>
    <row r="2341" spans="2:9" s="2" customFormat="1">
      <c r="B2341" s="9"/>
      <c r="G2341" s="92"/>
      <c r="I2341" s="115"/>
    </row>
    <row r="2342" spans="2:9" s="2" customFormat="1">
      <c r="B2342" s="9"/>
      <c r="G2342" s="92"/>
      <c r="I2342" s="115"/>
    </row>
    <row r="2343" spans="2:9" s="2" customFormat="1">
      <c r="B2343" s="9"/>
      <c r="G2343" s="92"/>
      <c r="I2343" s="115"/>
    </row>
    <row r="2344" spans="2:9" s="2" customFormat="1">
      <c r="B2344" s="9"/>
      <c r="G2344" s="92"/>
      <c r="I2344" s="115"/>
    </row>
    <row r="2345" spans="2:9" s="2" customFormat="1">
      <c r="B2345" s="9"/>
      <c r="G2345" s="92"/>
      <c r="I2345" s="115"/>
    </row>
    <row r="2346" spans="2:9" s="2" customFormat="1">
      <c r="B2346" s="9"/>
      <c r="G2346" s="92"/>
      <c r="I2346" s="115"/>
    </row>
    <row r="2347" spans="2:9" s="2" customFormat="1">
      <c r="B2347" s="9"/>
      <c r="G2347" s="92"/>
      <c r="I2347" s="115"/>
    </row>
    <row r="2348" spans="2:9" s="2" customFormat="1">
      <c r="B2348" s="9"/>
      <c r="G2348" s="92"/>
      <c r="I2348" s="115"/>
    </row>
    <row r="2349" spans="2:9" s="2" customFormat="1">
      <c r="B2349" s="9"/>
      <c r="G2349" s="92"/>
      <c r="I2349" s="115"/>
    </row>
    <row r="2350" spans="2:9" s="2" customFormat="1">
      <c r="B2350" s="9"/>
      <c r="G2350" s="92"/>
      <c r="I2350" s="115"/>
    </row>
    <row r="2351" spans="2:9" s="2" customFormat="1">
      <c r="B2351" s="9"/>
      <c r="G2351" s="92"/>
      <c r="I2351" s="115"/>
    </row>
    <row r="2352" spans="2:9" s="2" customFormat="1">
      <c r="B2352" s="9"/>
      <c r="G2352" s="92"/>
      <c r="I2352" s="115"/>
    </row>
    <row r="2353" spans="2:9" s="2" customFormat="1">
      <c r="B2353" s="9"/>
      <c r="G2353" s="92"/>
      <c r="I2353" s="115"/>
    </row>
    <row r="2354" spans="2:9" s="2" customFormat="1">
      <c r="B2354" s="9"/>
      <c r="G2354" s="92"/>
      <c r="I2354" s="115"/>
    </row>
    <row r="2355" spans="2:9" s="2" customFormat="1">
      <c r="B2355" s="9"/>
      <c r="G2355" s="92"/>
      <c r="I2355" s="115"/>
    </row>
    <row r="2356" spans="2:9" s="2" customFormat="1">
      <c r="B2356" s="9"/>
      <c r="G2356" s="92"/>
      <c r="I2356" s="115"/>
    </row>
    <row r="2357" spans="2:9" s="2" customFormat="1">
      <c r="B2357" s="9"/>
      <c r="G2357" s="92"/>
      <c r="I2357" s="115"/>
    </row>
    <row r="2358" spans="2:9" s="2" customFormat="1">
      <c r="B2358" s="9"/>
      <c r="G2358" s="92"/>
      <c r="I2358" s="115"/>
    </row>
    <row r="2359" spans="2:9" s="2" customFormat="1">
      <c r="B2359" s="9"/>
      <c r="G2359" s="92"/>
      <c r="I2359" s="115"/>
    </row>
    <row r="2360" spans="2:9" s="2" customFormat="1">
      <c r="B2360" s="9"/>
      <c r="G2360" s="92"/>
      <c r="I2360" s="115"/>
    </row>
    <row r="2361" spans="2:9" s="2" customFormat="1">
      <c r="B2361" s="9"/>
      <c r="G2361" s="92"/>
      <c r="I2361" s="115"/>
    </row>
    <row r="2362" spans="2:9" s="2" customFormat="1">
      <c r="B2362" s="9"/>
      <c r="G2362" s="92"/>
      <c r="I2362" s="115"/>
    </row>
    <row r="2363" spans="2:9" s="2" customFormat="1">
      <c r="B2363" s="9"/>
      <c r="G2363" s="92"/>
      <c r="I2363" s="115"/>
    </row>
    <row r="2364" spans="2:9" s="2" customFormat="1">
      <c r="B2364" s="9"/>
      <c r="G2364" s="92"/>
      <c r="I2364" s="115"/>
    </row>
    <row r="2365" spans="2:9" s="2" customFormat="1">
      <c r="B2365" s="9"/>
      <c r="G2365" s="92"/>
      <c r="I2365" s="115"/>
    </row>
    <row r="2366" spans="2:9" s="2" customFormat="1">
      <c r="B2366" s="9"/>
      <c r="G2366" s="92"/>
      <c r="I2366" s="115"/>
    </row>
    <row r="2367" spans="2:9" s="2" customFormat="1">
      <c r="B2367" s="9"/>
      <c r="G2367" s="92"/>
      <c r="I2367" s="115"/>
    </row>
    <row r="2368" spans="2:9" s="2" customFormat="1">
      <c r="B2368" s="9"/>
      <c r="G2368" s="92"/>
      <c r="I2368" s="115"/>
    </row>
    <row r="2369" spans="2:9" s="2" customFormat="1">
      <c r="B2369" s="9"/>
      <c r="G2369" s="92"/>
      <c r="I2369" s="115"/>
    </row>
    <row r="2370" spans="2:9" s="2" customFormat="1">
      <c r="B2370" s="9"/>
      <c r="G2370" s="92"/>
      <c r="I2370" s="115"/>
    </row>
    <row r="2371" spans="2:9" s="2" customFormat="1">
      <c r="B2371" s="9"/>
      <c r="G2371" s="92"/>
      <c r="I2371" s="115"/>
    </row>
    <row r="2372" spans="2:9" s="2" customFormat="1">
      <c r="B2372" s="9"/>
      <c r="G2372" s="92"/>
      <c r="I2372" s="115"/>
    </row>
    <row r="2373" spans="2:9" s="2" customFormat="1">
      <c r="B2373" s="9"/>
      <c r="G2373" s="92"/>
      <c r="I2373" s="115"/>
    </row>
    <row r="2374" spans="2:9" s="2" customFormat="1">
      <c r="B2374" s="9"/>
      <c r="G2374" s="92"/>
      <c r="I2374" s="115"/>
    </row>
    <row r="2375" spans="2:9" s="2" customFormat="1">
      <c r="B2375" s="9"/>
      <c r="G2375" s="92"/>
      <c r="I2375" s="115"/>
    </row>
    <row r="2376" spans="2:9" s="2" customFormat="1">
      <c r="B2376" s="9"/>
      <c r="G2376" s="92"/>
      <c r="I2376" s="115"/>
    </row>
    <row r="2377" spans="2:9" s="2" customFormat="1">
      <c r="B2377" s="9"/>
      <c r="G2377" s="92"/>
      <c r="I2377" s="115"/>
    </row>
    <row r="2378" spans="2:9" s="2" customFormat="1">
      <c r="B2378" s="9"/>
      <c r="G2378" s="92"/>
      <c r="I2378" s="115"/>
    </row>
    <row r="2379" spans="2:9" s="2" customFormat="1">
      <c r="B2379" s="9"/>
      <c r="G2379" s="92"/>
      <c r="I2379" s="115"/>
    </row>
    <row r="2380" spans="2:9" s="2" customFormat="1">
      <c r="B2380" s="9"/>
      <c r="G2380" s="92"/>
      <c r="I2380" s="115"/>
    </row>
    <row r="2381" spans="2:9" s="2" customFormat="1">
      <c r="B2381" s="9"/>
      <c r="G2381" s="92"/>
      <c r="I2381" s="115"/>
    </row>
    <row r="2382" spans="2:9" s="2" customFormat="1">
      <c r="B2382" s="9"/>
      <c r="G2382" s="92"/>
      <c r="I2382" s="115"/>
    </row>
    <row r="2383" spans="2:9" s="2" customFormat="1">
      <c r="B2383" s="9"/>
      <c r="G2383" s="92"/>
      <c r="I2383" s="115"/>
    </row>
    <row r="2384" spans="2:9" s="2" customFormat="1">
      <c r="B2384" s="9"/>
      <c r="G2384" s="92"/>
      <c r="I2384" s="115"/>
    </row>
    <row r="2385" spans="2:9" s="2" customFormat="1">
      <c r="B2385" s="9"/>
      <c r="G2385" s="92"/>
      <c r="I2385" s="115"/>
    </row>
    <row r="2386" spans="2:9" s="2" customFormat="1">
      <c r="B2386" s="9"/>
      <c r="G2386" s="92"/>
      <c r="I2386" s="115"/>
    </row>
    <row r="2387" spans="2:9" s="2" customFormat="1">
      <c r="B2387" s="9"/>
      <c r="G2387" s="92"/>
      <c r="I2387" s="115"/>
    </row>
    <row r="2388" spans="2:9" s="2" customFormat="1">
      <c r="B2388" s="9"/>
      <c r="G2388" s="92"/>
      <c r="I2388" s="115"/>
    </row>
    <row r="2389" spans="2:9" s="2" customFormat="1">
      <c r="B2389" s="9"/>
      <c r="G2389" s="92"/>
      <c r="I2389" s="115"/>
    </row>
    <row r="2390" spans="2:9" s="2" customFormat="1">
      <c r="B2390" s="9"/>
      <c r="G2390" s="92"/>
      <c r="I2390" s="115"/>
    </row>
    <row r="2391" spans="2:9" s="2" customFormat="1">
      <c r="B2391" s="9"/>
      <c r="G2391" s="92"/>
      <c r="I2391" s="115"/>
    </row>
    <row r="2392" spans="2:9" s="2" customFormat="1">
      <c r="B2392" s="9"/>
      <c r="G2392" s="92"/>
      <c r="I2392" s="115"/>
    </row>
    <row r="2393" spans="2:9" s="2" customFormat="1">
      <c r="B2393" s="9"/>
      <c r="G2393" s="92"/>
      <c r="I2393" s="115"/>
    </row>
    <row r="2394" spans="2:9" s="2" customFormat="1">
      <c r="B2394" s="9"/>
      <c r="G2394" s="92"/>
      <c r="I2394" s="115"/>
    </row>
    <row r="2395" spans="2:9" s="2" customFormat="1">
      <c r="B2395" s="9"/>
      <c r="G2395" s="92"/>
      <c r="I2395" s="115"/>
    </row>
    <row r="2396" spans="2:9" s="2" customFormat="1">
      <c r="B2396" s="9"/>
      <c r="G2396" s="92"/>
      <c r="I2396" s="115"/>
    </row>
    <row r="2397" spans="2:9" s="2" customFormat="1">
      <c r="B2397" s="9"/>
      <c r="G2397" s="92"/>
      <c r="I2397" s="115"/>
    </row>
    <row r="2398" spans="2:9" s="2" customFormat="1">
      <c r="B2398" s="9"/>
      <c r="G2398" s="92"/>
      <c r="I2398" s="115"/>
    </row>
    <row r="2399" spans="2:9" s="2" customFormat="1">
      <c r="B2399" s="9"/>
      <c r="G2399" s="92"/>
      <c r="I2399" s="115"/>
    </row>
    <row r="2400" spans="2:9" s="2" customFormat="1">
      <c r="B2400" s="9"/>
      <c r="G2400" s="92"/>
      <c r="I2400" s="115"/>
    </row>
    <row r="2401" spans="2:9" s="2" customFormat="1">
      <c r="B2401" s="9"/>
      <c r="G2401" s="92"/>
      <c r="I2401" s="115"/>
    </row>
    <row r="2402" spans="2:9" s="2" customFormat="1">
      <c r="B2402" s="9"/>
      <c r="G2402" s="92"/>
      <c r="I2402" s="115"/>
    </row>
    <row r="2403" spans="2:9" s="2" customFormat="1">
      <c r="B2403" s="9"/>
      <c r="G2403" s="92"/>
      <c r="I2403" s="115"/>
    </row>
    <row r="2404" spans="2:9" s="2" customFormat="1">
      <c r="B2404" s="9"/>
      <c r="G2404" s="92"/>
      <c r="I2404" s="115"/>
    </row>
    <row r="2405" spans="2:9" s="2" customFormat="1">
      <c r="B2405" s="9"/>
      <c r="G2405" s="92"/>
      <c r="I2405" s="115"/>
    </row>
    <row r="2406" spans="2:9" s="2" customFormat="1">
      <c r="B2406" s="9"/>
      <c r="G2406" s="92"/>
      <c r="I2406" s="115"/>
    </row>
    <row r="2407" spans="2:9" s="2" customFormat="1">
      <c r="B2407" s="9"/>
      <c r="G2407" s="92"/>
      <c r="I2407" s="115"/>
    </row>
    <row r="2408" spans="2:9" s="2" customFormat="1">
      <c r="B2408" s="9"/>
      <c r="G2408" s="92"/>
      <c r="I2408" s="115"/>
    </row>
    <row r="2409" spans="2:9" s="2" customFormat="1">
      <c r="B2409" s="9"/>
      <c r="G2409" s="92"/>
      <c r="I2409" s="115"/>
    </row>
    <row r="2410" spans="2:9" s="2" customFormat="1">
      <c r="B2410" s="9"/>
      <c r="G2410" s="92"/>
      <c r="I2410" s="115"/>
    </row>
    <row r="2411" spans="2:9" s="2" customFormat="1">
      <c r="B2411" s="9"/>
      <c r="G2411" s="92"/>
      <c r="I2411" s="115"/>
    </row>
    <row r="2412" spans="2:9" s="2" customFormat="1">
      <c r="B2412" s="9"/>
      <c r="G2412" s="92"/>
      <c r="I2412" s="115"/>
    </row>
    <row r="2413" spans="2:9" s="2" customFormat="1">
      <c r="B2413" s="9"/>
      <c r="G2413" s="92"/>
      <c r="I2413" s="115"/>
    </row>
    <row r="2414" spans="2:9" s="2" customFormat="1">
      <c r="B2414" s="9"/>
      <c r="G2414" s="92"/>
      <c r="I2414" s="115"/>
    </row>
    <row r="2415" spans="2:9" s="2" customFormat="1">
      <c r="B2415" s="9"/>
      <c r="G2415" s="92"/>
      <c r="I2415" s="115"/>
    </row>
    <row r="2416" spans="2:9" s="2" customFormat="1">
      <c r="B2416" s="9"/>
      <c r="G2416" s="92"/>
      <c r="I2416" s="115"/>
    </row>
    <row r="2417" spans="2:9" s="2" customFormat="1">
      <c r="B2417" s="9"/>
      <c r="G2417" s="92"/>
      <c r="I2417" s="115"/>
    </row>
    <row r="2418" spans="2:9" s="2" customFormat="1">
      <c r="B2418" s="9"/>
      <c r="G2418" s="92"/>
      <c r="I2418" s="115"/>
    </row>
    <row r="2419" spans="2:9" s="2" customFormat="1">
      <c r="B2419" s="9"/>
      <c r="G2419" s="92"/>
      <c r="I2419" s="115"/>
    </row>
    <row r="2420" spans="2:9" s="2" customFormat="1">
      <c r="B2420" s="9"/>
      <c r="G2420" s="92"/>
      <c r="I2420" s="115"/>
    </row>
    <row r="2421" spans="2:9" s="2" customFormat="1">
      <c r="B2421" s="9"/>
      <c r="G2421" s="92"/>
      <c r="I2421" s="115"/>
    </row>
    <row r="2422" spans="2:9" s="2" customFormat="1">
      <c r="B2422" s="9"/>
      <c r="G2422" s="92"/>
      <c r="I2422" s="115"/>
    </row>
    <row r="2423" spans="2:9" s="2" customFormat="1">
      <c r="B2423" s="9"/>
      <c r="G2423" s="92"/>
      <c r="I2423" s="115"/>
    </row>
    <row r="2424" spans="2:9" s="2" customFormat="1">
      <c r="B2424" s="9"/>
      <c r="G2424" s="92"/>
      <c r="I2424" s="115"/>
    </row>
    <row r="2425" spans="2:9" s="2" customFormat="1">
      <c r="B2425" s="9"/>
      <c r="G2425" s="92"/>
      <c r="I2425" s="115"/>
    </row>
    <row r="2426" spans="2:9" s="2" customFormat="1">
      <c r="B2426" s="9"/>
      <c r="G2426" s="92"/>
      <c r="I2426" s="115"/>
    </row>
    <row r="2427" spans="2:9" s="2" customFormat="1">
      <c r="B2427" s="9"/>
      <c r="G2427" s="92"/>
      <c r="I2427" s="115"/>
    </row>
    <row r="2428" spans="2:9" s="2" customFormat="1">
      <c r="B2428" s="9"/>
      <c r="G2428" s="92"/>
      <c r="I2428" s="115"/>
    </row>
    <row r="2429" spans="2:9" s="2" customFormat="1">
      <c r="B2429" s="9"/>
      <c r="G2429" s="92"/>
      <c r="I2429" s="115"/>
    </row>
    <row r="2430" spans="2:9" s="2" customFormat="1">
      <c r="B2430" s="9"/>
      <c r="G2430" s="92"/>
      <c r="I2430" s="115"/>
    </row>
    <row r="2431" spans="2:9" s="2" customFormat="1">
      <c r="B2431" s="9"/>
      <c r="G2431" s="92"/>
      <c r="I2431" s="115"/>
    </row>
    <row r="2432" spans="2:9" s="2" customFormat="1">
      <c r="B2432" s="9"/>
      <c r="G2432" s="92"/>
      <c r="I2432" s="115"/>
    </row>
    <row r="2433" spans="2:9" s="2" customFormat="1">
      <c r="B2433" s="9"/>
      <c r="G2433" s="92"/>
      <c r="I2433" s="115"/>
    </row>
    <row r="2434" spans="2:9" s="2" customFormat="1">
      <c r="B2434" s="9"/>
      <c r="G2434" s="92"/>
      <c r="I2434" s="115"/>
    </row>
    <row r="2435" spans="2:9" s="2" customFormat="1">
      <c r="B2435" s="9"/>
      <c r="G2435" s="92"/>
      <c r="I2435" s="115"/>
    </row>
    <row r="2436" spans="2:9" s="2" customFormat="1">
      <c r="B2436" s="9"/>
      <c r="G2436" s="92"/>
      <c r="I2436" s="115"/>
    </row>
    <row r="2437" spans="2:9" s="2" customFormat="1">
      <c r="B2437" s="9"/>
      <c r="G2437" s="92"/>
      <c r="I2437" s="115"/>
    </row>
    <row r="2438" spans="2:9" s="2" customFormat="1">
      <c r="B2438" s="9"/>
      <c r="G2438" s="92"/>
      <c r="I2438" s="115"/>
    </row>
    <row r="2439" spans="2:9" s="2" customFormat="1">
      <c r="B2439" s="9"/>
      <c r="G2439" s="92"/>
      <c r="I2439" s="115"/>
    </row>
    <row r="2440" spans="2:9" s="2" customFormat="1">
      <c r="B2440" s="9"/>
      <c r="G2440" s="92"/>
      <c r="I2440" s="115"/>
    </row>
    <row r="2441" spans="2:9" s="2" customFormat="1">
      <c r="B2441" s="9"/>
      <c r="G2441" s="92"/>
      <c r="I2441" s="115"/>
    </row>
    <row r="2442" spans="2:9" s="2" customFormat="1">
      <c r="B2442" s="9"/>
      <c r="G2442" s="92"/>
      <c r="I2442" s="115"/>
    </row>
    <row r="2443" spans="2:9" s="2" customFormat="1">
      <c r="B2443" s="9"/>
      <c r="G2443" s="92"/>
      <c r="I2443" s="115"/>
    </row>
    <row r="2444" spans="2:9" s="2" customFormat="1">
      <c r="B2444" s="9"/>
      <c r="G2444" s="92"/>
      <c r="I2444" s="115"/>
    </row>
    <row r="2445" spans="2:9" s="2" customFormat="1">
      <c r="B2445" s="9"/>
      <c r="G2445" s="92"/>
      <c r="I2445" s="115"/>
    </row>
    <row r="2446" spans="2:9" s="2" customFormat="1">
      <c r="B2446" s="9"/>
      <c r="G2446" s="92"/>
      <c r="I2446" s="115"/>
    </row>
    <row r="2447" spans="2:9" s="2" customFormat="1">
      <c r="B2447" s="9"/>
      <c r="G2447" s="92"/>
      <c r="I2447" s="115"/>
    </row>
    <row r="2448" spans="2:9" s="2" customFormat="1">
      <c r="B2448" s="9"/>
      <c r="G2448" s="92"/>
      <c r="I2448" s="115"/>
    </row>
    <row r="2449" spans="2:9" s="2" customFormat="1">
      <c r="B2449" s="9"/>
      <c r="G2449" s="92"/>
      <c r="I2449" s="115"/>
    </row>
    <row r="2450" spans="2:9" s="2" customFormat="1">
      <c r="B2450" s="9"/>
      <c r="G2450" s="92"/>
      <c r="I2450" s="115"/>
    </row>
    <row r="2451" spans="2:9" s="2" customFormat="1">
      <c r="B2451" s="9"/>
      <c r="G2451" s="92"/>
      <c r="I2451" s="115"/>
    </row>
    <row r="2452" spans="2:9" s="2" customFormat="1">
      <c r="B2452" s="9"/>
      <c r="G2452" s="92"/>
      <c r="I2452" s="115"/>
    </row>
    <row r="2453" spans="2:9" s="2" customFormat="1">
      <c r="B2453" s="9"/>
      <c r="G2453" s="92"/>
      <c r="I2453" s="115"/>
    </row>
    <row r="2454" spans="2:9" s="2" customFormat="1">
      <c r="B2454" s="9"/>
      <c r="G2454" s="92"/>
      <c r="I2454" s="115"/>
    </row>
    <row r="2455" spans="2:9" s="2" customFormat="1">
      <c r="B2455" s="9"/>
      <c r="G2455" s="92"/>
      <c r="I2455" s="115"/>
    </row>
    <row r="2456" spans="2:9" s="2" customFormat="1">
      <c r="B2456" s="9"/>
      <c r="G2456" s="92"/>
      <c r="I2456" s="115"/>
    </row>
    <row r="2457" spans="2:9" s="2" customFormat="1">
      <c r="B2457" s="9"/>
      <c r="G2457" s="92"/>
      <c r="I2457" s="115"/>
    </row>
    <row r="2458" spans="2:9" s="2" customFormat="1">
      <c r="B2458" s="9"/>
      <c r="G2458" s="92"/>
      <c r="I2458" s="115"/>
    </row>
    <row r="2459" spans="2:9" s="2" customFormat="1">
      <c r="B2459" s="9"/>
      <c r="G2459" s="92"/>
      <c r="I2459" s="115"/>
    </row>
    <row r="2460" spans="2:9" s="2" customFormat="1">
      <c r="B2460" s="9"/>
      <c r="G2460" s="92"/>
      <c r="I2460" s="115"/>
    </row>
    <row r="2461" spans="2:9" s="2" customFormat="1">
      <c r="B2461" s="9"/>
      <c r="G2461" s="92"/>
      <c r="I2461" s="115"/>
    </row>
    <row r="2462" spans="2:9" s="2" customFormat="1">
      <c r="B2462" s="9"/>
      <c r="G2462" s="92"/>
      <c r="I2462" s="115"/>
    </row>
    <row r="2463" spans="2:9" s="2" customFormat="1">
      <c r="B2463" s="9"/>
      <c r="G2463" s="92"/>
      <c r="I2463" s="115"/>
    </row>
    <row r="2464" spans="2:9" s="2" customFormat="1">
      <c r="B2464" s="9"/>
      <c r="G2464" s="92"/>
      <c r="I2464" s="115"/>
    </row>
    <row r="2465" spans="2:9" s="2" customFormat="1">
      <c r="B2465" s="9"/>
      <c r="G2465" s="92"/>
      <c r="I2465" s="115"/>
    </row>
    <row r="2466" spans="2:9" s="2" customFormat="1">
      <c r="B2466" s="9"/>
      <c r="G2466" s="92"/>
      <c r="I2466" s="115"/>
    </row>
    <row r="2467" spans="2:9" s="2" customFormat="1">
      <c r="B2467" s="9"/>
      <c r="G2467" s="92"/>
      <c r="I2467" s="115"/>
    </row>
    <row r="2468" spans="2:9" s="2" customFormat="1">
      <c r="B2468" s="9"/>
      <c r="G2468" s="92"/>
      <c r="I2468" s="115"/>
    </row>
    <row r="2469" spans="2:9" s="2" customFormat="1">
      <c r="B2469" s="9"/>
      <c r="G2469" s="92"/>
      <c r="I2469" s="115"/>
    </row>
    <row r="2470" spans="2:9" s="2" customFormat="1">
      <c r="B2470" s="9"/>
      <c r="G2470" s="92"/>
      <c r="I2470" s="115"/>
    </row>
    <row r="2471" spans="2:9" s="2" customFormat="1">
      <c r="B2471" s="9"/>
      <c r="G2471" s="92"/>
      <c r="I2471" s="115"/>
    </row>
    <row r="2472" spans="2:9" s="2" customFormat="1">
      <c r="B2472" s="9"/>
      <c r="G2472" s="92"/>
      <c r="I2472" s="115"/>
    </row>
    <row r="2473" spans="2:9" s="2" customFormat="1">
      <c r="B2473" s="9"/>
      <c r="G2473" s="92"/>
      <c r="I2473" s="115"/>
    </row>
    <row r="2474" spans="2:9" s="2" customFormat="1">
      <c r="B2474" s="9"/>
      <c r="G2474" s="92"/>
      <c r="I2474" s="115"/>
    </row>
    <row r="2475" spans="2:9" s="2" customFormat="1">
      <c r="B2475" s="9"/>
      <c r="G2475" s="92"/>
      <c r="I2475" s="115"/>
    </row>
    <row r="2476" spans="2:9" s="2" customFormat="1">
      <c r="B2476" s="9"/>
      <c r="G2476" s="92"/>
      <c r="I2476" s="115"/>
    </row>
    <row r="2477" spans="2:9" s="2" customFormat="1">
      <c r="B2477" s="9"/>
      <c r="G2477" s="92"/>
      <c r="I2477" s="115"/>
    </row>
    <row r="2478" spans="2:9" s="2" customFormat="1">
      <c r="B2478" s="9"/>
      <c r="G2478" s="92"/>
      <c r="I2478" s="115"/>
    </row>
    <row r="2479" spans="2:9" s="2" customFormat="1">
      <c r="B2479" s="9"/>
      <c r="G2479" s="92"/>
      <c r="I2479" s="115"/>
    </row>
    <row r="2480" spans="2:9" s="2" customFormat="1">
      <c r="B2480" s="9"/>
      <c r="G2480" s="92"/>
      <c r="I2480" s="115"/>
    </row>
    <row r="2481" spans="2:9" s="2" customFormat="1">
      <c r="B2481" s="9"/>
      <c r="G2481" s="92"/>
      <c r="I2481" s="115"/>
    </row>
    <row r="2482" spans="2:9" s="2" customFormat="1">
      <c r="B2482" s="9"/>
      <c r="G2482" s="92"/>
      <c r="I2482" s="115"/>
    </row>
    <row r="2483" spans="2:9" s="2" customFormat="1">
      <c r="B2483" s="9"/>
      <c r="G2483" s="92"/>
      <c r="I2483" s="115"/>
    </row>
    <row r="2484" spans="2:9" s="2" customFormat="1">
      <c r="B2484" s="9"/>
      <c r="G2484" s="92"/>
      <c r="I2484" s="115"/>
    </row>
    <row r="2485" spans="2:9" s="2" customFormat="1">
      <c r="B2485" s="9"/>
      <c r="G2485" s="92"/>
      <c r="I2485" s="115"/>
    </row>
    <row r="2486" spans="2:9" s="2" customFormat="1">
      <c r="B2486" s="9"/>
      <c r="G2486" s="92"/>
      <c r="I2486" s="115"/>
    </row>
    <row r="2487" spans="2:9" s="2" customFormat="1">
      <c r="B2487" s="9"/>
      <c r="G2487" s="92"/>
      <c r="I2487" s="115"/>
    </row>
    <row r="2488" spans="2:9" s="2" customFormat="1">
      <c r="B2488" s="9"/>
      <c r="G2488" s="92"/>
      <c r="I2488" s="115"/>
    </row>
    <row r="2489" spans="2:9" s="2" customFormat="1">
      <c r="B2489" s="9"/>
      <c r="G2489" s="92"/>
      <c r="I2489" s="115"/>
    </row>
    <row r="2490" spans="2:9" s="2" customFormat="1">
      <c r="B2490" s="9"/>
      <c r="G2490" s="92"/>
      <c r="I2490" s="115"/>
    </row>
    <row r="2491" spans="2:9" s="2" customFormat="1">
      <c r="B2491" s="9"/>
      <c r="G2491" s="92"/>
      <c r="I2491" s="115"/>
    </row>
    <row r="2492" spans="2:9" s="2" customFormat="1">
      <c r="B2492" s="9"/>
      <c r="G2492" s="92"/>
      <c r="I2492" s="115"/>
    </row>
    <row r="2493" spans="2:9" s="2" customFormat="1">
      <c r="B2493" s="9"/>
      <c r="G2493" s="92"/>
      <c r="I2493" s="115"/>
    </row>
    <row r="2494" spans="2:9" s="2" customFormat="1">
      <c r="B2494" s="9"/>
      <c r="G2494" s="92"/>
      <c r="I2494" s="115"/>
    </row>
    <row r="2495" spans="2:9" s="2" customFormat="1">
      <c r="B2495" s="9"/>
      <c r="G2495" s="92"/>
      <c r="I2495" s="115"/>
    </row>
    <row r="2496" spans="2:9" s="2" customFormat="1">
      <c r="B2496" s="9"/>
      <c r="G2496" s="92"/>
      <c r="I2496" s="115"/>
    </row>
    <row r="2497" spans="2:9" s="2" customFormat="1">
      <c r="B2497" s="9"/>
      <c r="G2497" s="92"/>
      <c r="I2497" s="115"/>
    </row>
    <row r="2498" spans="2:9" s="2" customFormat="1">
      <c r="B2498" s="9"/>
      <c r="G2498" s="92"/>
      <c r="I2498" s="115"/>
    </row>
    <row r="2499" spans="2:9" s="2" customFormat="1">
      <c r="B2499" s="9"/>
      <c r="G2499" s="92"/>
      <c r="I2499" s="115"/>
    </row>
    <row r="2500" spans="2:9" s="2" customFormat="1">
      <c r="B2500" s="9"/>
      <c r="G2500" s="92"/>
      <c r="I2500" s="115"/>
    </row>
    <row r="2501" spans="2:9" s="2" customFormat="1">
      <c r="B2501" s="9"/>
      <c r="G2501" s="92"/>
      <c r="I2501" s="115"/>
    </row>
    <row r="2502" spans="2:9" s="2" customFormat="1">
      <c r="B2502" s="9"/>
      <c r="G2502" s="92"/>
      <c r="I2502" s="115"/>
    </row>
    <row r="2503" spans="2:9" s="2" customFormat="1">
      <c r="B2503" s="9"/>
      <c r="G2503" s="92"/>
      <c r="I2503" s="115"/>
    </row>
    <row r="2504" spans="2:9" s="2" customFormat="1">
      <c r="B2504" s="9"/>
      <c r="G2504" s="92"/>
      <c r="I2504" s="115"/>
    </row>
    <row r="2505" spans="2:9" s="2" customFormat="1">
      <c r="B2505" s="9"/>
      <c r="G2505" s="92"/>
      <c r="I2505" s="115"/>
    </row>
    <row r="2506" spans="2:9" s="2" customFormat="1">
      <c r="B2506" s="9"/>
      <c r="G2506" s="92"/>
      <c r="I2506" s="115"/>
    </row>
    <row r="2507" spans="2:9" s="2" customFormat="1">
      <c r="B2507" s="9"/>
      <c r="G2507" s="92"/>
      <c r="I2507" s="115"/>
    </row>
    <row r="2508" spans="2:9" s="2" customFormat="1">
      <c r="B2508" s="9"/>
      <c r="G2508" s="92"/>
      <c r="I2508" s="115"/>
    </row>
    <row r="2509" spans="2:9" s="2" customFormat="1">
      <c r="B2509" s="9"/>
      <c r="G2509" s="92"/>
      <c r="I2509" s="115"/>
    </row>
    <row r="2510" spans="2:9" s="2" customFormat="1">
      <c r="B2510" s="9"/>
      <c r="G2510" s="92"/>
      <c r="I2510" s="115"/>
    </row>
    <row r="2511" spans="2:9" s="2" customFormat="1">
      <c r="B2511" s="9"/>
      <c r="G2511" s="92"/>
      <c r="I2511" s="115"/>
    </row>
    <row r="2512" spans="2:9" s="2" customFormat="1">
      <c r="B2512" s="9"/>
      <c r="G2512" s="92"/>
      <c r="I2512" s="115"/>
    </row>
    <row r="2513" spans="2:9" s="2" customFormat="1">
      <c r="B2513" s="9"/>
      <c r="G2513" s="92"/>
      <c r="I2513" s="115"/>
    </row>
    <row r="2514" spans="2:9" s="2" customFormat="1">
      <c r="B2514" s="9"/>
      <c r="G2514" s="92"/>
      <c r="I2514" s="115"/>
    </row>
    <row r="2515" spans="2:9" s="2" customFormat="1">
      <c r="B2515" s="9"/>
      <c r="G2515" s="92"/>
      <c r="I2515" s="115"/>
    </row>
    <row r="2516" spans="2:9" s="2" customFormat="1">
      <c r="B2516" s="9"/>
      <c r="G2516" s="92"/>
      <c r="I2516" s="115"/>
    </row>
    <row r="2517" spans="2:9" s="2" customFormat="1">
      <c r="B2517" s="9"/>
      <c r="G2517" s="92"/>
      <c r="I2517" s="115"/>
    </row>
    <row r="2518" spans="2:9" s="2" customFormat="1">
      <c r="B2518" s="9"/>
      <c r="G2518" s="92"/>
      <c r="I2518" s="115"/>
    </row>
    <row r="2519" spans="2:9" s="2" customFormat="1">
      <c r="B2519" s="9"/>
      <c r="G2519" s="92"/>
      <c r="I2519" s="115"/>
    </row>
    <row r="2520" spans="2:9" s="2" customFormat="1">
      <c r="B2520" s="9"/>
      <c r="G2520" s="92"/>
      <c r="I2520" s="115"/>
    </row>
    <row r="2521" spans="2:9" s="2" customFormat="1">
      <c r="B2521" s="9"/>
      <c r="G2521" s="92"/>
      <c r="I2521" s="115"/>
    </row>
    <row r="2522" spans="2:9" s="2" customFormat="1">
      <c r="B2522" s="9"/>
      <c r="G2522" s="92"/>
      <c r="I2522" s="115"/>
    </row>
    <row r="2523" spans="2:9" s="2" customFormat="1">
      <c r="B2523" s="9"/>
      <c r="G2523" s="92"/>
      <c r="I2523" s="115"/>
    </row>
    <row r="2524" spans="2:9" s="2" customFormat="1">
      <c r="B2524" s="9"/>
      <c r="G2524" s="92"/>
      <c r="I2524" s="115"/>
    </row>
    <row r="2525" spans="2:9" s="2" customFormat="1">
      <c r="B2525" s="9"/>
      <c r="G2525" s="92"/>
      <c r="I2525" s="115"/>
    </row>
    <row r="2526" spans="2:9" s="2" customFormat="1">
      <c r="B2526" s="9"/>
      <c r="G2526" s="92"/>
      <c r="I2526" s="115"/>
    </row>
    <row r="2527" spans="2:9" s="2" customFormat="1">
      <c r="B2527" s="9"/>
      <c r="G2527" s="92"/>
      <c r="I2527" s="115"/>
    </row>
    <row r="2528" spans="2:9" s="2" customFormat="1">
      <c r="B2528" s="9"/>
      <c r="G2528" s="92"/>
      <c r="I2528" s="115"/>
    </row>
    <row r="2529" spans="2:9" s="2" customFormat="1">
      <c r="B2529" s="9"/>
      <c r="G2529" s="92"/>
      <c r="I2529" s="115"/>
    </row>
    <row r="2530" spans="2:9" s="2" customFormat="1">
      <c r="B2530" s="9"/>
      <c r="G2530" s="92"/>
      <c r="I2530" s="115"/>
    </row>
    <row r="2531" spans="2:9" s="2" customFormat="1">
      <c r="B2531" s="9"/>
      <c r="G2531" s="92"/>
      <c r="I2531" s="115"/>
    </row>
    <row r="2532" spans="2:9" s="2" customFormat="1">
      <c r="B2532" s="9"/>
      <c r="G2532" s="92"/>
      <c r="I2532" s="115"/>
    </row>
    <row r="2533" spans="2:9" s="2" customFormat="1">
      <c r="B2533" s="9"/>
      <c r="G2533" s="92"/>
      <c r="I2533" s="115"/>
    </row>
    <row r="2534" spans="2:9" s="2" customFormat="1">
      <c r="B2534" s="9"/>
      <c r="G2534" s="92"/>
      <c r="I2534" s="115"/>
    </row>
    <row r="2535" spans="2:9" s="2" customFormat="1">
      <c r="B2535" s="9"/>
      <c r="G2535" s="92"/>
      <c r="I2535" s="115"/>
    </row>
    <row r="2536" spans="2:9" s="2" customFormat="1">
      <c r="B2536" s="9"/>
      <c r="G2536" s="92"/>
      <c r="I2536" s="115"/>
    </row>
    <row r="2537" spans="2:9" s="2" customFormat="1">
      <c r="B2537" s="9"/>
      <c r="G2537" s="92"/>
      <c r="I2537" s="115"/>
    </row>
    <row r="2538" spans="2:9" s="2" customFormat="1">
      <c r="B2538" s="9"/>
      <c r="G2538" s="92"/>
      <c r="I2538" s="115"/>
    </row>
    <row r="2539" spans="2:9" s="2" customFormat="1">
      <c r="B2539" s="9"/>
      <c r="G2539" s="92"/>
      <c r="I2539" s="115"/>
    </row>
    <row r="2540" spans="2:9" s="2" customFormat="1">
      <c r="B2540" s="9"/>
      <c r="G2540" s="92"/>
      <c r="I2540" s="115"/>
    </row>
    <row r="2541" spans="2:9" s="2" customFormat="1">
      <c r="B2541" s="9"/>
      <c r="G2541" s="92"/>
      <c r="I2541" s="115"/>
    </row>
    <row r="2542" spans="2:9" s="2" customFormat="1">
      <c r="B2542" s="9"/>
      <c r="G2542" s="92"/>
      <c r="I2542" s="115"/>
    </row>
    <row r="2543" spans="2:9" s="2" customFormat="1">
      <c r="B2543" s="9"/>
      <c r="G2543" s="92"/>
      <c r="I2543" s="115"/>
    </row>
    <row r="2544" spans="2:9" s="2" customFormat="1">
      <c r="B2544" s="9"/>
      <c r="G2544" s="92"/>
      <c r="I2544" s="115"/>
    </row>
    <row r="2545" spans="2:9" s="2" customFormat="1">
      <c r="B2545" s="9"/>
      <c r="G2545" s="92"/>
      <c r="I2545" s="115"/>
    </row>
    <row r="2546" spans="2:9" s="2" customFormat="1">
      <c r="B2546" s="9"/>
      <c r="G2546" s="92"/>
      <c r="I2546" s="115"/>
    </row>
    <row r="2547" spans="2:9" s="2" customFormat="1">
      <c r="B2547" s="9"/>
      <c r="G2547" s="92"/>
      <c r="I2547" s="115"/>
    </row>
    <row r="2548" spans="2:9" s="2" customFormat="1">
      <c r="B2548" s="9"/>
      <c r="G2548" s="92"/>
      <c r="I2548" s="115"/>
    </row>
    <row r="2549" spans="2:9" s="2" customFormat="1">
      <c r="B2549" s="9"/>
      <c r="G2549" s="92"/>
      <c r="I2549" s="115"/>
    </row>
    <row r="2550" spans="2:9" s="2" customFormat="1">
      <c r="B2550" s="9"/>
      <c r="G2550" s="92"/>
      <c r="I2550" s="115"/>
    </row>
    <row r="2551" spans="2:9" s="2" customFormat="1">
      <c r="B2551" s="9"/>
      <c r="G2551" s="92"/>
      <c r="I2551" s="115"/>
    </row>
    <row r="2552" spans="2:9" s="2" customFormat="1">
      <c r="B2552" s="9"/>
      <c r="G2552" s="92"/>
      <c r="I2552" s="115"/>
    </row>
    <row r="2553" spans="2:9" s="2" customFormat="1">
      <c r="B2553" s="9"/>
      <c r="G2553" s="92"/>
      <c r="I2553" s="115"/>
    </row>
    <row r="2554" spans="2:9" s="2" customFormat="1">
      <c r="B2554" s="9"/>
      <c r="G2554" s="92"/>
      <c r="I2554" s="115"/>
    </row>
    <row r="2555" spans="2:9" s="2" customFormat="1">
      <c r="B2555" s="9"/>
      <c r="G2555" s="92"/>
      <c r="I2555" s="115"/>
    </row>
    <row r="2556" spans="2:9" s="2" customFormat="1">
      <c r="B2556" s="9"/>
      <c r="G2556" s="92"/>
      <c r="I2556" s="115"/>
    </row>
    <row r="2557" spans="2:9" s="2" customFormat="1">
      <c r="B2557" s="9"/>
      <c r="G2557" s="92"/>
      <c r="I2557" s="115"/>
    </row>
    <row r="2558" spans="2:9" s="2" customFormat="1">
      <c r="B2558" s="9"/>
      <c r="G2558" s="92"/>
      <c r="I2558" s="115"/>
    </row>
    <row r="2559" spans="2:9" s="2" customFormat="1">
      <c r="B2559" s="9"/>
      <c r="G2559" s="92"/>
      <c r="I2559" s="115"/>
    </row>
    <row r="2560" spans="2:9" s="2" customFormat="1">
      <c r="B2560" s="9"/>
      <c r="G2560" s="92"/>
      <c r="I2560" s="115"/>
    </row>
    <row r="2561" spans="2:9" s="2" customFormat="1">
      <c r="B2561" s="9"/>
      <c r="G2561" s="92"/>
      <c r="I2561" s="115"/>
    </row>
    <row r="2562" spans="2:9" s="2" customFormat="1">
      <c r="B2562" s="9"/>
      <c r="G2562" s="92"/>
      <c r="I2562" s="115"/>
    </row>
    <row r="2563" spans="2:9" s="2" customFormat="1">
      <c r="B2563" s="9"/>
      <c r="G2563" s="92"/>
      <c r="I2563" s="115"/>
    </row>
    <row r="2564" spans="2:9" s="2" customFormat="1">
      <c r="B2564" s="9"/>
      <c r="G2564" s="92"/>
      <c r="I2564" s="115"/>
    </row>
    <row r="2565" spans="2:9" s="2" customFormat="1">
      <c r="B2565" s="9"/>
      <c r="G2565" s="92"/>
      <c r="I2565" s="115"/>
    </row>
    <row r="2566" spans="2:9" s="2" customFormat="1">
      <c r="B2566" s="9"/>
      <c r="G2566" s="92"/>
      <c r="I2566" s="115"/>
    </row>
    <row r="2567" spans="2:9" s="2" customFormat="1">
      <c r="B2567" s="9"/>
      <c r="G2567" s="92"/>
      <c r="I2567" s="115"/>
    </row>
    <row r="2568" spans="2:9" s="2" customFormat="1">
      <c r="B2568" s="9"/>
      <c r="G2568" s="92"/>
      <c r="I2568" s="115"/>
    </row>
    <row r="2569" spans="2:9" s="2" customFormat="1">
      <c r="B2569" s="9"/>
      <c r="G2569" s="92"/>
      <c r="I2569" s="115"/>
    </row>
    <row r="2570" spans="2:9" s="2" customFormat="1">
      <c r="B2570" s="9"/>
      <c r="G2570" s="92"/>
      <c r="I2570" s="115"/>
    </row>
    <row r="2571" spans="2:9" s="2" customFormat="1">
      <c r="B2571" s="9"/>
      <c r="G2571" s="92"/>
      <c r="I2571" s="115"/>
    </row>
    <row r="2572" spans="2:9" s="2" customFormat="1">
      <c r="B2572" s="9"/>
      <c r="G2572" s="92"/>
      <c r="I2572" s="115"/>
    </row>
    <row r="2573" spans="2:9" s="2" customFormat="1">
      <c r="B2573" s="9"/>
      <c r="G2573" s="92"/>
      <c r="I2573" s="115"/>
    </row>
    <row r="2574" spans="2:9" s="2" customFormat="1">
      <c r="B2574" s="9"/>
      <c r="G2574" s="92"/>
      <c r="I2574" s="115"/>
    </row>
    <row r="2575" spans="2:9" s="2" customFormat="1">
      <c r="B2575" s="9"/>
      <c r="G2575" s="92"/>
      <c r="I2575" s="115"/>
    </row>
    <row r="2576" spans="2:9" s="2" customFormat="1">
      <c r="B2576" s="9"/>
      <c r="G2576" s="92"/>
      <c r="I2576" s="115"/>
    </row>
    <row r="2577" spans="2:9" s="2" customFormat="1">
      <c r="B2577" s="9"/>
      <c r="G2577" s="92"/>
      <c r="I2577" s="115"/>
    </row>
    <row r="2578" spans="2:9" s="2" customFormat="1">
      <c r="B2578" s="9"/>
      <c r="G2578" s="92"/>
      <c r="I2578" s="115"/>
    </row>
    <row r="2579" spans="2:9" s="2" customFormat="1">
      <c r="B2579" s="9"/>
      <c r="G2579" s="92"/>
      <c r="I2579" s="115"/>
    </row>
    <row r="2580" spans="2:9" s="2" customFormat="1">
      <c r="B2580" s="9"/>
      <c r="G2580" s="92"/>
      <c r="I2580" s="115"/>
    </row>
    <row r="2581" spans="2:9" s="2" customFormat="1">
      <c r="B2581" s="9"/>
      <c r="G2581" s="92"/>
      <c r="I2581" s="115"/>
    </row>
    <row r="2582" spans="2:9" s="2" customFormat="1">
      <c r="B2582" s="9"/>
      <c r="G2582" s="92"/>
      <c r="I2582" s="115"/>
    </row>
    <row r="2583" spans="2:9" s="2" customFormat="1">
      <c r="B2583" s="9"/>
      <c r="G2583" s="92"/>
      <c r="I2583" s="115"/>
    </row>
    <row r="2584" spans="2:9" s="2" customFormat="1">
      <c r="B2584" s="9"/>
      <c r="G2584" s="92"/>
      <c r="I2584" s="115"/>
    </row>
    <row r="2585" spans="2:9" s="2" customFormat="1">
      <c r="B2585" s="9"/>
      <c r="G2585" s="92"/>
      <c r="I2585" s="115"/>
    </row>
    <row r="2586" spans="2:9" s="2" customFormat="1">
      <c r="B2586" s="9"/>
      <c r="G2586" s="92"/>
      <c r="I2586" s="115"/>
    </row>
    <row r="2587" spans="2:9" s="2" customFormat="1">
      <c r="B2587" s="9"/>
      <c r="G2587" s="92"/>
      <c r="I2587" s="115"/>
    </row>
    <row r="2588" spans="2:9" s="2" customFormat="1">
      <c r="B2588" s="9"/>
      <c r="G2588" s="92"/>
      <c r="I2588" s="115"/>
    </row>
    <row r="2589" spans="2:9" s="2" customFormat="1">
      <c r="B2589" s="9"/>
      <c r="G2589" s="92"/>
      <c r="I2589" s="115"/>
    </row>
    <row r="2590" spans="2:9" s="2" customFormat="1">
      <c r="B2590" s="9"/>
      <c r="G2590" s="92"/>
      <c r="I2590" s="115"/>
    </row>
    <row r="2591" spans="2:9" s="2" customFormat="1">
      <c r="B2591" s="9"/>
      <c r="G2591" s="92"/>
      <c r="I2591" s="115"/>
    </row>
    <row r="2592" spans="2:9" s="2" customFormat="1">
      <c r="B2592" s="9"/>
      <c r="G2592" s="92"/>
      <c r="I2592" s="115"/>
    </row>
    <row r="2593" spans="2:9" s="2" customFormat="1">
      <c r="B2593" s="9"/>
      <c r="G2593" s="92"/>
      <c r="I2593" s="115"/>
    </row>
    <row r="2594" spans="2:9" s="2" customFormat="1">
      <c r="B2594" s="9"/>
      <c r="G2594" s="92"/>
      <c r="I2594" s="115"/>
    </row>
    <row r="2595" spans="2:9" s="2" customFormat="1">
      <c r="B2595" s="9"/>
      <c r="G2595" s="92"/>
      <c r="I2595" s="115"/>
    </row>
    <row r="2596" spans="2:9" s="2" customFormat="1">
      <c r="B2596" s="9"/>
      <c r="G2596" s="92"/>
      <c r="I2596" s="115"/>
    </row>
    <row r="2597" spans="2:9" s="2" customFormat="1">
      <c r="B2597" s="9"/>
      <c r="G2597" s="92"/>
      <c r="I2597" s="115"/>
    </row>
    <row r="2598" spans="2:9" s="2" customFormat="1">
      <c r="B2598" s="9"/>
      <c r="G2598" s="92"/>
      <c r="I2598" s="115"/>
    </row>
    <row r="2599" spans="2:9" s="2" customFormat="1">
      <c r="B2599" s="9"/>
      <c r="G2599" s="92"/>
      <c r="I2599" s="115"/>
    </row>
    <row r="2600" spans="2:9" s="2" customFormat="1">
      <c r="B2600" s="9"/>
      <c r="G2600" s="92"/>
      <c r="I2600" s="115"/>
    </row>
    <row r="2601" spans="2:9" s="2" customFormat="1">
      <c r="B2601" s="9"/>
      <c r="G2601" s="92"/>
      <c r="I2601" s="115"/>
    </row>
    <row r="2602" spans="2:9" s="2" customFormat="1">
      <c r="B2602" s="9"/>
      <c r="G2602" s="92"/>
      <c r="I2602" s="115"/>
    </row>
    <row r="2603" spans="2:9" s="2" customFormat="1">
      <c r="B2603" s="9"/>
      <c r="G2603" s="92"/>
      <c r="I2603" s="115"/>
    </row>
    <row r="2604" spans="2:9" s="2" customFormat="1">
      <c r="B2604" s="9"/>
      <c r="G2604" s="92"/>
      <c r="I2604" s="115"/>
    </row>
    <row r="2605" spans="2:9" s="2" customFormat="1">
      <c r="B2605" s="9"/>
      <c r="G2605" s="92"/>
      <c r="I2605" s="115"/>
    </row>
    <row r="2606" spans="2:9" s="2" customFormat="1">
      <c r="B2606" s="9"/>
      <c r="G2606" s="92"/>
      <c r="I2606" s="115"/>
    </row>
    <row r="2607" spans="2:9" s="2" customFormat="1">
      <c r="B2607" s="9"/>
      <c r="G2607" s="92"/>
      <c r="I2607" s="115"/>
    </row>
    <row r="2608" spans="2:9" s="2" customFormat="1">
      <c r="B2608" s="9"/>
      <c r="G2608" s="92"/>
      <c r="I2608" s="115"/>
    </row>
    <row r="2609" spans="2:9" s="2" customFormat="1">
      <c r="B2609" s="9"/>
      <c r="G2609" s="92"/>
      <c r="I2609" s="115"/>
    </row>
    <row r="2610" spans="2:9" s="2" customFormat="1">
      <c r="B2610" s="9"/>
      <c r="G2610" s="92"/>
      <c r="I2610" s="115"/>
    </row>
    <row r="2611" spans="2:9" s="2" customFormat="1">
      <c r="B2611" s="9"/>
      <c r="G2611" s="92"/>
      <c r="I2611" s="115"/>
    </row>
    <row r="2612" spans="2:9" s="2" customFormat="1">
      <c r="B2612" s="9"/>
      <c r="G2612" s="92"/>
      <c r="I2612" s="115"/>
    </row>
    <row r="2613" spans="2:9" s="2" customFormat="1">
      <c r="B2613" s="9"/>
      <c r="G2613" s="92"/>
      <c r="I2613" s="115"/>
    </row>
    <row r="2614" spans="2:9" s="2" customFormat="1">
      <c r="B2614" s="9"/>
      <c r="G2614" s="92"/>
      <c r="I2614" s="115"/>
    </row>
    <row r="2615" spans="2:9" s="2" customFormat="1">
      <c r="B2615" s="9"/>
      <c r="G2615" s="92"/>
      <c r="I2615" s="115"/>
    </row>
    <row r="2616" spans="2:9" s="2" customFormat="1">
      <c r="B2616" s="9"/>
      <c r="G2616" s="92"/>
      <c r="I2616" s="115"/>
    </row>
    <row r="2617" spans="2:9" s="2" customFormat="1">
      <c r="B2617" s="9"/>
      <c r="G2617" s="92"/>
      <c r="I2617" s="115"/>
    </row>
    <row r="2618" spans="2:9" s="2" customFormat="1">
      <c r="B2618" s="9"/>
      <c r="G2618" s="92"/>
      <c r="I2618" s="115"/>
    </row>
    <row r="2619" spans="2:9" s="2" customFormat="1">
      <c r="B2619" s="9"/>
      <c r="G2619" s="92"/>
      <c r="I2619" s="115"/>
    </row>
    <row r="2620" spans="2:9" s="2" customFormat="1">
      <c r="B2620" s="9"/>
      <c r="G2620" s="92"/>
      <c r="I2620" s="115"/>
    </row>
    <row r="2621" spans="2:9" s="2" customFormat="1">
      <c r="B2621" s="9"/>
      <c r="G2621" s="92"/>
      <c r="I2621" s="115"/>
    </row>
    <row r="2622" spans="2:9" s="2" customFormat="1">
      <c r="B2622" s="9"/>
      <c r="G2622" s="92"/>
      <c r="I2622" s="115"/>
    </row>
    <row r="2623" spans="2:9" s="2" customFormat="1">
      <c r="B2623" s="9"/>
      <c r="G2623" s="92"/>
      <c r="I2623" s="115"/>
    </row>
    <row r="2624" spans="2:9" s="2" customFormat="1">
      <c r="B2624" s="9"/>
      <c r="G2624" s="92"/>
      <c r="I2624" s="115"/>
    </row>
    <row r="2625" spans="2:9" s="2" customFormat="1">
      <c r="B2625" s="9"/>
      <c r="G2625" s="92"/>
      <c r="I2625" s="115"/>
    </row>
    <row r="2626" spans="2:9" s="2" customFormat="1">
      <c r="B2626" s="9"/>
      <c r="G2626" s="92"/>
      <c r="I2626" s="115"/>
    </row>
    <row r="2627" spans="2:9" s="2" customFormat="1">
      <c r="B2627" s="9"/>
      <c r="G2627" s="92"/>
      <c r="I2627" s="115"/>
    </row>
    <row r="2628" spans="2:9" s="2" customFormat="1">
      <c r="B2628" s="9"/>
      <c r="G2628" s="92"/>
      <c r="I2628" s="115"/>
    </row>
    <row r="2629" spans="2:9" s="2" customFormat="1">
      <c r="B2629" s="9"/>
      <c r="G2629" s="92"/>
      <c r="I2629" s="115"/>
    </row>
    <row r="2630" spans="2:9" s="2" customFormat="1">
      <c r="B2630" s="9"/>
      <c r="G2630" s="92"/>
      <c r="I2630" s="115"/>
    </row>
    <row r="2631" spans="2:9" s="2" customFormat="1">
      <c r="B2631" s="9"/>
      <c r="G2631" s="92"/>
      <c r="I2631" s="115"/>
    </row>
    <row r="2632" spans="2:9" s="2" customFormat="1">
      <c r="B2632" s="9"/>
      <c r="G2632" s="92"/>
      <c r="I2632" s="115"/>
    </row>
    <row r="2633" spans="2:9" s="2" customFormat="1">
      <c r="B2633" s="9"/>
      <c r="G2633" s="92"/>
      <c r="I2633" s="115"/>
    </row>
    <row r="2634" spans="2:9" s="2" customFormat="1">
      <c r="B2634" s="9"/>
      <c r="G2634" s="92"/>
      <c r="I2634" s="115"/>
    </row>
    <row r="2635" spans="2:9" s="2" customFormat="1">
      <c r="B2635" s="9"/>
      <c r="G2635" s="92"/>
      <c r="I2635" s="115"/>
    </row>
    <row r="2636" spans="2:9" s="2" customFormat="1">
      <c r="B2636" s="9"/>
      <c r="G2636" s="92"/>
      <c r="I2636" s="115"/>
    </row>
    <row r="2637" spans="2:9" s="2" customFormat="1">
      <c r="B2637" s="9"/>
      <c r="G2637" s="92"/>
      <c r="I2637" s="115"/>
    </row>
    <row r="2638" spans="2:9" s="2" customFormat="1">
      <c r="B2638" s="9"/>
      <c r="G2638" s="92"/>
      <c r="I2638" s="115"/>
    </row>
    <row r="2639" spans="2:9" s="2" customFormat="1">
      <c r="B2639" s="9"/>
      <c r="G2639" s="92"/>
      <c r="I2639" s="115"/>
    </row>
    <row r="2640" spans="2:9" s="2" customFormat="1">
      <c r="B2640" s="9"/>
      <c r="G2640" s="92"/>
      <c r="I2640" s="115"/>
    </row>
    <row r="2641" spans="2:9" s="2" customFormat="1">
      <c r="B2641" s="9"/>
      <c r="G2641" s="92"/>
      <c r="I2641" s="115"/>
    </row>
    <row r="2642" spans="2:9" s="2" customFormat="1">
      <c r="B2642" s="9"/>
      <c r="G2642" s="92"/>
      <c r="I2642" s="115"/>
    </row>
    <row r="2643" spans="2:9" s="2" customFormat="1">
      <c r="B2643" s="9"/>
      <c r="G2643" s="92"/>
      <c r="I2643" s="115"/>
    </row>
    <row r="2644" spans="2:9" s="2" customFormat="1">
      <c r="B2644" s="9"/>
      <c r="G2644" s="92"/>
      <c r="I2644" s="115"/>
    </row>
    <row r="2645" spans="2:9" s="2" customFormat="1">
      <c r="B2645" s="9"/>
      <c r="G2645" s="92"/>
      <c r="I2645" s="115"/>
    </row>
    <row r="2646" spans="2:9" s="2" customFormat="1">
      <c r="B2646" s="9"/>
      <c r="G2646" s="92"/>
      <c r="I2646" s="115"/>
    </row>
    <row r="2647" spans="2:9" s="2" customFormat="1">
      <c r="B2647" s="9"/>
      <c r="G2647" s="92"/>
      <c r="I2647" s="115"/>
    </row>
    <row r="2648" spans="2:9" s="2" customFormat="1">
      <c r="B2648" s="9"/>
      <c r="G2648" s="92"/>
      <c r="I2648" s="115"/>
    </row>
    <row r="2649" spans="2:9" s="2" customFormat="1">
      <c r="B2649" s="9"/>
      <c r="G2649" s="92"/>
      <c r="I2649" s="115"/>
    </row>
    <row r="2650" spans="2:9" s="2" customFormat="1">
      <c r="B2650" s="9"/>
      <c r="G2650" s="92"/>
      <c r="I2650" s="115"/>
    </row>
    <row r="2651" spans="2:9" s="2" customFormat="1">
      <c r="B2651" s="9"/>
      <c r="G2651" s="92"/>
      <c r="I2651" s="115"/>
    </row>
    <row r="2652" spans="2:9" s="2" customFormat="1">
      <c r="B2652" s="9"/>
      <c r="G2652" s="92"/>
      <c r="I2652" s="115"/>
    </row>
    <row r="2653" spans="2:9" s="2" customFormat="1">
      <c r="B2653" s="9"/>
      <c r="G2653" s="92"/>
      <c r="I2653" s="115"/>
    </row>
    <row r="2654" spans="2:9" s="2" customFormat="1">
      <c r="B2654" s="9"/>
      <c r="G2654" s="92"/>
      <c r="I2654" s="115"/>
    </row>
    <row r="2655" spans="2:9" s="2" customFormat="1">
      <c r="B2655" s="9"/>
      <c r="G2655" s="92"/>
      <c r="I2655" s="115"/>
    </row>
    <row r="2656" spans="2:9" s="2" customFormat="1">
      <c r="B2656" s="9"/>
      <c r="G2656" s="92"/>
      <c r="I2656" s="115"/>
    </row>
    <row r="2657" spans="2:9" s="2" customFormat="1">
      <c r="B2657" s="9"/>
      <c r="G2657" s="92"/>
      <c r="I2657" s="115"/>
    </row>
    <row r="2658" spans="2:9" s="2" customFormat="1">
      <c r="B2658" s="9"/>
      <c r="G2658" s="92"/>
      <c r="I2658" s="115"/>
    </row>
    <row r="2659" spans="2:9" s="2" customFormat="1">
      <c r="B2659" s="9"/>
      <c r="G2659" s="92"/>
      <c r="I2659" s="115"/>
    </row>
    <row r="2660" spans="2:9" s="2" customFormat="1">
      <c r="B2660" s="9"/>
      <c r="G2660" s="92"/>
      <c r="I2660" s="115"/>
    </row>
    <row r="2661" spans="2:9" s="2" customFormat="1">
      <c r="B2661" s="9"/>
      <c r="G2661" s="92"/>
      <c r="I2661" s="115"/>
    </row>
    <row r="2662" spans="2:9" s="2" customFormat="1">
      <c r="B2662" s="9"/>
      <c r="G2662" s="92"/>
      <c r="I2662" s="115"/>
    </row>
    <row r="2663" spans="2:9" s="2" customFormat="1">
      <c r="B2663" s="9"/>
      <c r="G2663" s="92"/>
      <c r="I2663" s="115"/>
    </row>
    <row r="2664" spans="2:9" s="2" customFormat="1">
      <c r="B2664" s="9"/>
      <c r="G2664" s="92"/>
      <c r="I2664" s="115"/>
    </row>
    <row r="2665" spans="2:9" s="2" customFormat="1">
      <c r="B2665" s="9"/>
      <c r="G2665" s="92"/>
      <c r="I2665" s="115"/>
    </row>
    <row r="2666" spans="2:9" s="2" customFormat="1">
      <c r="B2666" s="9"/>
      <c r="G2666" s="92"/>
      <c r="I2666" s="115"/>
    </row>
    <row r="2667" spans="2:9" s="2" customFormat="1">
      <c r="B2667" s="9"/>
      <c r="G2667" s="92"/>
      <c r="I2667" s="115"/>
    </row>
    <row r="2668" spans="2:9" s="2" customFormat="1">
      <c r="B2668" s="9"/>
      <c r="G2668" s="92"/>
      <c r="I2668" s="115"/>
    </row>
    <row r="2669" spans="2:9" s="2" customFormat="1">
      <c r="B2669" s="9"/>
      <c r="G2669" s="92"/>
      <c r="I2669" s="115"/>
    </row>
    <row r="2670" spans="2:9" s="2" customFormat="1">
      <c r="B2670" s="9"/>
      <c r="G2670" s="92"/>
      <c r="I2670" s="115"/>
    </row>
    <row r="2671" spans="2:9" s="2" customFormat="1">
      <c r="B2671" s="9"/>
      <c r="G2671" s="92"/>
      <c r="I2671" s="115"/>
    </row>
    <row r="2672" spans="2:9" s="2" customFormat="1">
      <c r="B2672" s="9"/>
      <c r="G2672" s="92"/>
      <c r="I2672" s="115"/>
    </row>
    <row r="2673" spans="2:9" s="2" customFormat="1">
      <c r="B2673" s="9"/>
      <c r="G2673" s="92"/>
      <c r="I2673" s="115"/>
    </row>
    <row r="2674" spans="2:9" s="2" customFormat="1">
      <c r="B2674" s="9"/>
      <c r="G2674" s="92"/>
      <c r="I2674" s="115"/>
    </row>
    <row r="2675" spans="2:9" s="2" customFormat="1">
      <c r="B2675" s="9"/>
      <c r="G2675" s="92"/>
      <c r="I2675" s="115"/>
    </row>
    <row r="2676" spans="2:9" s="2" customFormat="1">
      <c r="B2676" s="9"/>
      <c r="G2676" s="92"/>
      <c r="I2676" s="115"/>
    </row>
    <row r="2677" spans="2:9" s="2" customFormat="1">
      <c r="B2677" s="9"/>
      <c r="G2677" s="92"/>
      <c r="I2677" s="115"/>
    </row>
    <row r="2678" spans="2:9" s="2" customFormat="1">
      <c r="B2678" s="9"/>
      <c r="G2678" s="92"/>
      <c r="I2678" s="115"/>
    </row>
    <row r="2679" spans="2:9" s="2" customFormat="1">
      <c r="B2679" s="9"/>
      <c r="G2679" s="92"/>
      <c r="I2679" s="115"/>
    </row>
    <row r="2680" spans="2:9" s="2" customFormat="1">
      <c r="B2680" s="9"/>
      <c r="G2680" s="92"/>
      <c r="I2680" s="115"/>
    </row>
    <row r="2681" spans="2:9" s="2" customFormat="1">
      <c r="B2681" s="9"/>
      <c r="G2681" s="92"/>
      <c r="I2681" s="115"/>
    </row>
    <row r="2682" spans="2:9" s="2" customFormat="1">
      <c r="B2682" s="9"/>
      <c r="G2682" s="92"/>
      <c r="I2682" s="115"/>
    </row>
    <row r="2683" spans="2:9" s="2" customFormat="1">
      <c r="B2683" s="9"/>
      <c r="G2683" s="92"/>
      <c r="I2683" s="115"/>
    </row>
    <row r="2684" spans="2:9" s="2" customFormat="1">
      <c r="B2684" s="9"/>
      <c r="G2684" s="92"/>
      <c r="I2684" s="115"/>
    </row>
    <row r="2685" spans="2:9" s="2" customFormat="1">
      <c r="B2685" s="9"/>
      <c r="G2685" s="92"/>
      <c r="I2685" s="115"/>
    </row>
    <row r="2686" spans="2:9" s="2" customFormat="1">
      <c r="B2686" s="9"/>
      <c r="G2686" s="92"/>
      <c r="I2686" s="115"/>
    </row>
    <row r="2687" spans="2:9" s="2" customFormat="1">
      <c r="B2687" s="9"/>
      <c r="G2687" s="92"/>
      <c r="I2687" s="115"/>
    </row>
    <row r="2688" spans="2:9" s="2" customFormat="1">
      <c r="B2688" s="9"/>
      <c r="G2688" s="92"/>
      <c r="I2688" s="115"/>
    </row>
    <row r="2689" spans="2:9" s="2" customFormat="1">
      <c r="B2689" s="9"/>
      <c r="G2689" s="92"/>
      <c r="I2689" s="115"/>
    </row>
    <row r="2690" spans="2:9" s="2" customFormat="1">
      <c r="B2690" s="9"/>
      <c r="G2690" s="92"/>
      <c r="I2690" s="115"/>
    </row>
    <row r="2691" spans="2:9" s="2" customFormat="1">
      <c r="B2691" s="9"/>
      <c r="G2691" s="92"/>
      <c r="I2691" s="115"/>
    </row>
    <row r="2692" spans="2:9" s="2" customFormat="1">
      <c r="B2692" s="9"/>
      <c r="G2692" s="92"/>
      <c r="I2692" s="115"/>
    </row>
    <row r="2693" spans="2:9" s="2" customFormat="1">
      <c r="B2693" s="9"/>
      <c r="G2693" s="92"/>
      <c r="I2693" s="115"/>
    </row>
    <row r="2694" spans="2:9" s="2" customFormat="1">
      <c r="B2694" s="9"/>
      <c r="G2694" s="92"/>
      <c r="I2694" s="115"/>
    </row>
    <row r="2695" spans="2:9" s="2" customFormat="1">
      <c r="B2695" s="9"/>
      <c r="G2695" s="92"/>
      <c r="I2695" s="115"/>
    </row>
    <row r="2696" spans="2:9" s="2" customFormat="1">
      <c r="B2696" s="9"/>
      <c r="G2696" s="92"/>
      <c r="I2696" s="115"/>
    </row>
    <row r="2697" spans="2:9" s="2" customFormat="1">
      <c r="B2697" s="9"/>
      <c r="G2697" s="92"/>
      <c r="I2697" s="115"/>
    </row>
    <row r="2698" spans="2:9" s="2" customFormat="1">
      <c r="B2698" s="9"/>
      <c r="G2698" s="92"/>
      <c r="I2698" s="115"/>
    </row>
    <row r="2699" spans="2:9" s="2" customFormat="1">
      <c r="B2699" s="9"/>
      <c r="G2699" s="92"/>
      <c r="I2699" s="115"/>
    </row>
    <row r="2700" spans="2:9" s="2" customFormat="1">
      <c r="B2700" s="9"/>
      <c r="G2700" s="92"/>
      <c r="I2700" s="115"/>
    </row>
    <row r="2701" spans="2:9" s="2" customFormat="1">
      <c r="B2701" s="9"/>
      <c r="G2701" s="92"/>
      <c r="I2701" s="115"/>
    </row>
    <row r="2702" spans="2:9" s="2" customFormat="1">
      <c r="B2702" s="9"/>
      <c r="G2702" s="92"/>
      <c r="I2702" s="115"/>
    </row>
    <row r="2703" spans="2:9" s="2" customFormat="1">
      <c r="B2703" s="9"/>
      <c r="G2703" s="92"/>
      <c r="I2703" s="115"/>
    </row>
    <row r="2704" spans="2:9" s="2" customFormat="1">
      <c r="B2704" s="9"/>
      <c r="G2704" s="92"/>
      <c r="I2704" s="115"/>
    </row>
    <row r="2705" spans="2:9" s="2" customFormat="1">
      <c r="B2705" s="9"/>
      <c r="G2705" s="92"/>
      <c r="I2705" s="115"/>
    </row>
    <row r="2706" spans="2:9" s="2" customFormat="1">
      <c r="B2706" s="9"/>
      <c r="G2706" s="92"/>
      <c r="I2706" s="115"/>
    </row>
    <row r="2707" spans="2:9" s="2" customFormat="1">
      <c r="B2707" s="9"/>
      <c r="G2707" s="92"/>
      <c r="I2707" s="115"/>
    </row>
    <row r="2708" spans="2:9" s="2" customFormat="1">
      <c r="B2708" s="9"/>
      <c r="G2708" s="92"/>
      <c r="I2708" s="115"/>
    </row>
    <row r="2709" spans="2:9" s="2" customFormat="1">
      <c r="B2709" s="9"/>
      <c r="G2709" s="92"/>
      <c r="I2709" s="115"/>
    </row>
    <row r="2710" spans="2:9" s="2" customFormat="1">
      <c r="B2710" s="9"/>
      <c r="G2710" s="92"/>
      <c r="I2710" s="115"/>
    </row>
    <row r="2711" spans="2:9" s="2" customFormat="1">
      <c r="B2711" s="9"/>
      <c r="G2711" s="92"/>
      <c r="I2711" s="115"/>
    </row>
    <row r="2712" spans="2:9" s="2" customFormat="1">
      <c r="B2712" s="9"/>
      <c r="G2712" s="92"/>
      <c r="I2712" s="115"/>
    </row>
    <row r="2713" spans="2:9" s="2" customFormat="1">
      <c r="B2713" s="9"/>
      <c r="G2713" s="92"/>
      <c r="I2713" s="115"/>
    </row>
    <row r="2714" spans="2:9" s="2" customFormat="1">
      <c r="B2714" s="9"/>
      <c r="G2714" s="92"/>
      <c r="I2714" s="115"/>
    </row>
    <row r="2715" spans="2:9" s="2" customFormat="1">
      <c r="B2715" s="9"/>
      <c r="G2715" s="92"/>
      <c r="I2715" s="115"/>
    </row>
    <row r="2716" spans="2:9" s="2" customFormat="1">
      <c r="B2716" s="9"/>
      <c r="G2716" s="92"/>
      <c r="I2716" s="115"/>
    </row>
    <row r="2717" spans="2:9" s="2" customFormat="1">
      <c r="B2717" s="9"/>
      <c r="G2717" s="92"/>
      <c r="I2717" s="115"/>
    </row>
    <row r="2718" spans="2:9" s="2" customFormat="1">
      <c r="B2718" s="9"/>
      <c r="G2718" s="92"/>
      <c r="I2718" s="115"/>
    </row>
    <row r="2719" spans="2:9" s="2" customFormat="1">
      <c r="B2719" s="9"/>
      <c r="G2719" s="92"/>
      <c r="I2719" s="115"/>
    </row>
    <row r="2720" spans="2:9" s="2" customFormat="1">
      <c r="B2720" s="9"/>
      <c r="G2720" s="92"/>
      <c r="I2720" s="115"/>
    </row>
    <row r="2721" spans="2:9" s="2" customFormat="1">
      <c r="B2721" s="9"/>
      <c r="G2721" s="92"/>
      <c r="I2721" s="115"/>
    </row>
    <row r="2722" spans="2:9" s="2" customFormat="1">
      <c r="B2722" s="9"/>
      <c r="G2722" s="92"/>
      <c r="I2722" s="115"/>
    </row>
    <row r="2723" spans="2:9" s="2" customFormat="1">
      <c r="B2723" s="9"/>
      <c r="G2723" s="92"/>
      <c r="I2723" s="115"/>
    </row>
    <row r="2724" spans="2:9" s="2" customFormat="1">
      <c r="B2724" s="9"/>
      <c r="G2724" s="92"/>
      <c r="I2724" s="115"/>
    </row>
    <row r="2725" spans="2:9" s="2" customFormat="1">
      <c r="B2725" s="9"/>
      <c r="G2725" s="92"/>
      <c r="I2725" s="115"/>
    </row>
    <row r="2726" spans="2:9" s="2" customFormat="1">
      <c r="B2726" s="9"/>
      <c r="G2726" s="92"/>
      <c r="I2726" s="115"/>
    </row>
    <row r="2727" spans="2:9" s="2" customFormat="1">
      <c r="B2727" s="9"/>
      <c r="G2727" s="92"/>
      <c r="I2727" s="115"/>
    </row>
    <row r="2728" spans="2:9" s="2" customFormat="1">
      <c r="B2728" s="9"/>
      <c r="G2728" s="92"/>
      <c r="I2728" s="115"/>
    </row>
    <row r="2729" spans="2:9" s="2" customFormat="1">
      <c r="B2729" s="9"/>
      <c r="G2729" s="92"/>
      <c r="I2729" s="115"/>
    </row>
    <row r="2730" spans="2:9" s="2" customFormat="1">
      <c r="B2730" s="9"/>
      <c r="G2730" s="92"/>
      <c r="I2730" s="115"/>
    </row>
    <row r="2731" spans="2:9" s="2" customFormat="1">
      <c r="B2731" s="9"/>
      <c r="G2731" s="92"/>
      <c r="I2731" s="115"/>
    </row>
    <row r="2732" spans="2:9" s="2" customFormat="1">
      <c r="B2732" s="9"/>
      <c r="G2732" s="92"/>
      <c r="I2732" s="115"/>
    </row>
    <row r="2733" spans="2:9" s="2" customFormat="1">
      <c r="B2733" s="9"/>
      <c r="G2733" s="92"/>
      <c r="I2733" s="115"/>
    </row>
    <row r="2734" spans="2:9" s="2" customFormat="1">
      <c r="B2734" s="9"/>
      <c r="G2734" s="92"/>
      <c r="I2734" s="115"/>
    </row>
    <row r="2735" spans="2:9" s="2" customFormat="1">
      <c r="B2735" s="9"/>
      <c r="G2735" s="92"/>
      <c r="I2735" s="115"/>
    </row>
    <row r="2736" spans="2:9" s="2" customFormat="1">
      <c r="B2736" s="9"/>
      <c r="G2736" s="92"/>
      <c r="I2736" s="115"/>
    </row>
    <row r="2737" spans="2:9" s="2" customFormat="1">
      <c r="B2737" s="9"/>
      <c r="G2737" s="92"/>
      <c r="I2737" s="115"/>
    </row>
    <row r="2738" spans="2:9" s="2" customFormat="1">
      <c r="B2738" s="9"/>
      <c r="G2738" s="92"/>
      <c r="I2738" s="115"/>
    </row>
    <row r="2739" spans="2:9" s="2" customFormat="1">
      <c r="B2739" s="9"/>
      <c r="G2739" s="92"/>
      <c r="I2739" s="115"/>
    </row>
    <row r="2740" spans="2:9" s="2" customFormat="1">
      <c r="B2740" s="9"/>
      <c r="G2740" s="92"/>
      <c r="I2740" s="115"/>
    </row>
    <row r="2741" spans="2:9" s="2" customFormat="1">
      <c r="B2741" s="9"/>
      <c r="G2741" s="92"/>
      <c r="I2741" s="115"/>
    </row>
    <row r="2742" spans="2:9" s="2" customFormat="1">
      <c r="B2742" s="9"/>
      <c r="G2742" s="92"/>
      <c r="I2742" s="115"/>
    </row>
    <row r="2743" spans="2:9" s="2" customFormat="1">
      <c r="B2743" s="9"/>
      <c r="G2743" s="92"/>
      <c r="I2743" s="115"/>
    </row>
    <row r="2744" spans="2:9" s="2" customFormat="1">
      <c r="B2744" s="9"/>
      <c r="G2744" s="92"/>
      <c r="I2744" s="115"/>
    </row>
    <row r="2745" spans="2:9" s="2" customFormat="1">
      <c r="B2745" s="9"/>
      <c r="G2745" s="92"/>
      <c r="I2745" s="115"/>
    </row>
    <row r="2746" spans="2:9" s="2" customFormat="1">
      <c r="B2746" s="9"/>
      <c r="G2746" s="92"/>
      <c r="I2746" s="115"/>
    </row>
    <row r="2747" spans="2:9" s="2" customFormat="1">
      <c r="B2747" s="9"/>
      <c r="G2747" s="92"/>
      <c r="I2747" s="115"/>
    </row>
    <row r="2748" spans="2:9" s="2" customFormat="1">
      <c r="B2748" s="9"/>
      <c r="G2748" s="92"/>
      <c r="I2748" s="115"/>
    </row>
    <row r="2749" spans="2:9" s="2" customFormat="1">
      <c r="B2749" s="9"/>
      <c r="G2749" s="92"/>
      <c r="I2749" s="115"/>
    </row>
    <row r="2750" spans="2:9" s="2" customFormat="1">
      <c r="B2750" s="9"/>
      <c r="G2750" s="92"/>
      <c r="I2750" s="115"/>
    </row>
    <row r="2751" spans="2:9" s="2" customFormat="1">
      <c r="B2751" s="9"/>
      <c r="G2751" s="92"/>
      <c r="I2751" s="115"/>
    </row>
    <row r="2752" spans="2:9" s="2" customFormat="1">
      <c r="B2752" s="9"/>
      <c r="G2752" s="92"/>
      <c r="I2752" s="115"/>
    </row>
    <row r="2753" spans="2:9" s="2" customFormat="1">
      <c r="B2753" s="9"/>
      <c r="G2753" s="92"/>
      <c r="I2753" s="115"/>
    </row>
    <row r="2754" spans="2:9" s="2" customFormat="1">
      <c r="B2754" s="9"/>
      <c r="G2754" s="92"/>
      <c r="I2754" s="115"/>
    </row>
    <row r="2755" spans="2:9" s="2" customFormat="1">
      <c r="B2755" s="9"/>
      <c r="G2755" s="92"/>
      <c r="I2755" s="115"/>
    </row>
    <row r="2756" spans="2:9" s="2" customFormat="1">
      <c r="B2756" s="9"/>
      <c r="G2756" s="92"/>
      <c r="I2756" s="115"/>
    </row>
    <row r="2757" spans="2:9" s="2" customFormat="1">
      <c r="B2757" s="9"/>
      <c r="G2757" s="92"/>
      <c r="I2757" s="115"/>
    </row>
    <row r="2758" spans="2:9" s="2" customFormat="1">
      <c r="B2758" s="9"/>
      <c r="G2758" s="92"/>
      <c r="I2758" s="115"/>
    </row>
    <row r="2759" spans="2:9" s="2" customFormat="1">
      <c r="B2759" s="9"/>
      <c r="G2759" s="92"/>
      <c r="I2759" s="115"/>
    </row>
    <row r="2760" spans="2:9" s="2" customFormat="1">
      <c r="B2760" s="9"/>
      <c r="G2760" s="92"/>
      <c r="I2760" s="115"/>
    </row>
    <row r="2761" spans="2:9" s="2" customFormat="1">
      <c r="B2761" s="9"/>
      <c r="G2761" s="92"/>
      <c r="I2761" s="115"/>
    </row>
    <row r="2762" spans="2:9" s="2" customFormat="1">
      <c r="B2762" s="9"/>
      <c r="G2762" s="92"/>
      <c r="I2762" s="115"/>
    </row>
    <row r="2763" spans="2:9" s="2" customFormat="1">
      <c r="B2763" s="9"/>
      <c r="G2763" s="92"/>
      <c r="I2763" s="115"/>
    </row>
    <row r="2764" spans="2:9" s="2" customFormat="1">
      <c r="B2764" s="9"/>
      <c r="G2764" s="92"/>
      <c r="I2764" s="115"/>
    </row>
    <row r="2765" spans="2:9" s="2" customFormat="1">
      <c r="B2765" s="9"/>
      <c r="G2765" s="92"/>
      <c r="I2765" s="115"/>
    </row>
    <row r="2766" spans="2:9" s="2" customFormat="1">
      <c r="B2766" s="9"/>
      <c r="G2766" s="92"/>
      <c r="I2766" s="115"/>
    </row>
    <row r="2767" spans="2:9" s="2" customFormat="1">
      <c r="B2767" s="9"/>
      <c r="G2767" s="92"/>
      <c r="I2767" s="115"/>
    </row>
    <row r="2768" spans="2:9" s="2" customFormat="1">
      <c r="B2768" s="9"/>
      <c r="G2768" s="92"/>
      <c r="I2768" s="115"/>
    </row>
    <row r="2769" spans="2:9" s="2" customFormat="1">
      <c r="B2769" s="9"/>
      <c r="G2769" s="92"/>
      <c r="I2769" s="115"/>
    </row>
    <row r="2770" spans="2:9" s="2" customFormat="1">
      <c r="B2770" s="9"/>
      <c r="G2770" s="92"/>
      <c r="I2770" s="115"/>
    </row>
    <row r="2771" spans="2:9" s="2" customFormat="1">
      <c r="B2771" s="9"/>
      <c r="G2771" s="92"/>
      <c r="I2771" s="115"/>
    </row>
    <row r="2772" spans="2:9" s="2" customFormat="1">
      <c r="B2772" s="9"/>
      <c r="G2772" s="92"/>
      <c r="I2772" s="115"/>
    </row>
    <row r="2773" spans="2:9" s="2" customFormat="1">
      <c r="B2773" s="9"/>
      <c r="G2773" s="92"/>
      <c r="I2773" s="115"/>
    </row>
    <row r="2774" spans="2:9" s="2" customFormat="1">
      <c r="B2774" s="9"/>
      <c r="G2774" s="92"/>
      <c r="I2774" s="115"/>
    </row>
    <row r="2775" spans="2:9" s="2" customFormat="1">
      <c r="B2775" s="9"/>
      <c r="G2775" s="92"/>
      <c r="I2775" s="115"/>
    </row>
    <row r="2776" spans="2:9" s="2" customFormat="1">
      <c r="B2776" s="9"/>
      <c r="G2776" s="92"/>
      <c r="I2776" s="115"/>
    </row>
    <row r="2777" spans="2:9" s="2" customFormat="1">
      <c r="B2777" s="9"/>
      <c r="G2777" s="92"/>
      <c r="I2777" s="115"/>
    </row>
    <row r="2778" spans="2:9" s="2" customFormat="1">
      <c r="B2778" s="9"/>
      <c r="G2778" s="92"/>
      <c r="I2778" s="115"/>
    </row>
    <row r="2779" spans="2:9" s="2" customFormat="1">
      <c r="B2779" s="9"/>
      <c r="G2779" s="92"/>
      <c r="I2779" s="115"/>
    </row>
    <row r="2780" spans="2:9" s="2" customFormat="1">
      <c r="B2780" s="9"/>
      <c r="G2780" s="92"/>
      <c r="I2780" s="115"/>
    </row>
    <row r="2781" spans="2:9" s="2" customFormat="1">
      <c r="B2781" s="9"/>
      <c r="G2781" s="92"/>
      <c r="I2781" s="115"/>
    </row>
    <row r="2782" spans="2:9" s="2" customFormat="1">
      <c r="B2782" s="9"/>
      <c r="G2782" s="92"/>
      <c r="I2782" s="115"/>
    </row>
    <row r="2783" spans="2:9" s="2" customFormat="1">
      <c r="B2783" s="9"/>
      <c r="G2783" s="92"/>
      <c r="I2783" s="115"/>
    </row>
    <row r="2784" spans="2:9" s="2" customFormat="1">
      <c r="B2784" s="9"/>
      <c r="G2784" s="92"/>
      <c r="I2784" s="115"/>
    </row>
    <row r="2785" spans="2:9" s="2" customFormat="1">
      <c r="B2785" s="9"/>
      <c r="G2785" s="92"/>
      <c r="I2785" s="115"/>
    </row>
    <row r="2786" spans="2:9" s="2" customFormat="1">
      <c r="B2786" s="9"/>
      <c r="G2786" s="92"/>
      <c r="I2786" s="115"/>
    </row>
    <row r="2787" spans="2:9" s="2" customFormat="1">
      <c r="B2787" s="9"/>
      <c r="G2787" s="92"/>
      <c r="I2787" s="115"/>
    </row>
    <row r="2788" spans="2:9" s="2" customFormat="1">
      <c r="B2788" s="9"/>
      <c r="G2788" s="92"/>
      <c r="I2788" s="115"/>
    </row>
    <row r="2789" spans="2:9" s="2" customFormat="1">
      <c r="B2789" s="9"/>
      <c r="G2789" s="92"/>
      <c r="I2789" s="115"/>
    </row>
    <row r="2790" spans="2:9" s="2" customFormat="1">
      <c r="B2790" s="9"/>
      <c r="G2790" s="92"/>
      <c r="I2790" s="115"/>
    </row>
    <row r="2791" spans="2:9" s="2" customFormat="1">
      <c r="B2791" s="9"/>
      <c r="G2791" s="92"/>
      <c r="I2791" s="115"/>
    </row>
    <row r="2792" spans="2:9" s="2" customFormat="1">
      <c r="B2792" s="9"/>
      <c r="G2792" s="92"/>
      <c r="I2792" s="115"/>
    </row>
    <row r="2793" spans="2:9" s="2" customFormat="1">
      <c r="B2793" s="9"/>
      <c r="G2793" s="92"/>
      <c r="I2793" s="115"/>
    </row>
    <row r="2794" spans="2:9" s="2" customFormat="1">
      <c r="B2794" s="9"/>
      <c r="G2794" s="92"/>
      <c r="I2794" s="115"/>
    </row>
    <row r="2795" spans="2:9" s="2" customFormat="1">
      <c r="B2795" s="9"/>
      <c r="G2795" s="92"/>
      <c r="I2795" s="115"/>
    </row>
    <row r="2796" spans="2:9" s="2" customFormat="1">
      <c r="B2796" s="9"/>
      <c r="G2796" s="92"/>
      <c r="I2796" s="115"/>
    </row>
    <row r="2797" spans="2:9" s="2" customFormat="1">
      <c r="B2797" s="9"/>
      <c r="G2797" s="92"/>
      <c r="I2797" s="115"/>
    </row>
    <row r="2798" spans="2:9" s="2" customFormat="1">
      <c r="B2798" s="9"/>
      <c r="G2798" s="92"/>
      <c r="I2798" s="115"/>
    </row>
    <row r="2799" spans="2:9" s="2" customFormat="1">
      <c r="B2799" s="9"/>
      <c r="G2799" s="92"/>
      <c r="I2799" s="115"/>
    </row>
    <row r="2800" spans="2:9" s="2" customFormat="1">
      <c r="B2800" s="9"/>
      <c r="G2800" s="92"/>
      <c r="I2800" s="115"/>
    </row>
    <row r="2801" spans="2:9" s="2" customFormat="1">
      <c r="B2801" s="9"/>
      <c r="G2801" s="92"/>
      <c r="I2801" s="115"/>
    </row>
    <row r="2802" spans="2:9" s="2" customFormat="1">
      <c r="B2802" s="9"/>
      <c r="G2802" s="92"/>
      <c r="I2802" s="115"/>
    </row>
    <row r="2803" spans="2:9" s="2" customFormat="1">
      <c r="B2803" s="9"/>
      <c r="G2803" s="92"/>
      <c r="I2803" s="115"/>
    </row>
    <row r="2804" spans="2:9" s="2" customFormat="1">
      <c r="B2804" s="9"/>
      <c r="G2804" s="92"/>
      <c r="I2804" s="115"/>
    </row>
    <row r="2805" spans="2:9" s="2" customFormat="1">
      <c r="B2805" s="9"/>
      <c r="G2805" s="92"/>
      <c r="I2805" s="115"/>
    </row>
    <row r="2806" spans="2:9" s="2" customFormat="1">
      <c r="B2806" s="9"/>
      <c r="G2806" s="92"/>
      <c r="I2806" s="115"/>
    </row>
    <row r="2807" spans="2:9" s="2" customFormat="1">
      <c r="B2807" s="9"/>
      <c r="G2807" s="92"/>
      <c r="I2807" s="115"/>
    </row>
    <row r="2808" spans="2:9" s="2" customFormat="1">
      <c r="B2808" s="9"/>
      <c r="G2808" s="92"/>
      <c r="I2808" s="115"/>
    </row>
    <row r="2809" spans="2:9" s="2" customFormat="1">
      <c r="B2809" s="9"/>
      <c r="G2809" s="92"/>
      <c r="I2809" s="115"/>
    </row>
    <row r="2810" spans="2:9" s="2" customFormat="1">
      <c r="B2810" s="9"/>
      <c r="G2810" s="92"/>
      <c r="I2810" s="115"/>
    </row>
    <row r="2811" spans="2:9" s="2" customFormat="1">
      <c r="B2811" s="9"/>
      <c r="G2811" s="92"/>
      <c r="I2811" s="115"/>
    </row>
    <row r="2812" spans="2:9" s="2" customFormat="1">
      <c r="B2812" s="9"/>
      <c r="G2812" s="92"/>
      <c r="I2812" s="115"/>
    </row>
    <row r="2813" spans="2:9" s="2" customFormat="1">
      <c r="B2813" s="9"/>
      <c r="G2813" s="92"/>
      <c r="I2813" s="115"/>
    </row>
    <row r="2814" spans="2:9" s="2" customFormat="1">
      <c r="B2814" s="9"/>
      <c r="G2814" s="92"/>
      <c r="I2814" s="115"/>
    </row>
    <row r="2815" spans="2:9" s="2" customFormat="1">
      <c r="B2815" s="9"/>
      <c r="G2815" s="92"/>
      <c r="I2815" s="115"/>
    </row>
    <row r="2816" spans="2:9" s="2" customFormat="1">
      <c r="B2816" s="9"/>
      <c r="G2816" s="92"/>
      <c r="I2816" s="115"/>
    </row>
    <row r="2817" spans="2:9" s="2" customFormat="1">
      <c r="B2817" s="9"/>
      <c r="G2817" s="92"/>
      <c r="I2817" s="115"/>
    </row>
    <row r="2818" spans="2:9" s="2" customFormat="1">
      <c r="B2818" s="9"/>
      <c r="G2818" s="92"/>
      <c r="I2818" s="115"/>
    </row>
    <row r="2819" spans="2:9" s="2" customFormat="1">
      <c r="B2819" s="9"/>
      <c r="G2819" s="92"/>
      <c r="I2819" s="115"/>
    </row>
    <row r="2820" spans="2:9" s="2" customFormat="1">
      <c r="B2820" s="9"/>
      <c r="G2820" s="92"/>
      <c r="I2820" s="115"/>
    </row>
    <row r="2821" spans="2:9" s="2" customFormat="1">
      <c r="B2821" s="9"/>
      <c r="G2821" s="92"/>
      <c r="I2821" s="115"/>
    </row>
    <row r="2822" spans="2:9" s="2" customFormat="1">
      <c r="B2822" s="9"/>
      <c r="G2822" s="92"/>
      <c r="I2822" s="115"/>
    </row>
    <row r="2823" spans="2:9" s="2" customFormat="1">
      <c r="B2823" s="9"/>
      <c r="G2823" s="92"/>
      <c r="I2823" s="115"/>
    </row>
    <row r="2824" spans="2:9" s="2" customFormat="1">
      <c r="B2824" s="9"/>
      <c r="G2824" s="92"/>
      <c r="I2824" s="115"/>
    </row>
    <row r="2825" spans="2:9" s="2" customFormat="1">
      <c r="B2825" s="9"/>
      <c r="G2825" s="92"/>
      <c r="I2825" s="115"/>
    </row>
    <row r="2826" spans="2:9" s="2" customFormat="1">
      <c r="B2826" s="9"/>
      <c r="G2826" s="92"/>
      <c r="I2826" s="115"/>
    </row>
    <row r="2827" spans="2:9" s="2" customFormat="1">
      <c r="B2827" s="9"/>
      <c r="G2827" s="92"/>
      <c r="I2827" s="115"/>
    </row>
    <row r="2828" spans="2:9" s="2" customFormat="1">
      <c r="B2828" s="9"/>
      <c r="G2828" s="92"/>
      <c r="I2828" s="115"/>
    </row>
    <row r="2829" spans="2:9" s="2" customFormat="1">
      <c r="B2829" s="9"/>
      <c r="G2829" s="92"/>
      <c r="I2829" s="115"/>
    </row>
    <row r="2830" spans="2:9" s="2" customFormat="1">
      <c r="B2830" s="9"/>
      <c r="G2830" s="92"/>
      <c r="I2830" s="115"/>
    </row>
    <row r="2831" spans="2:9" s="2" customFormat="1">
      <c r="B2831" s="9"/>
      <c r="G2831" s="92"/>
      <c r="I2831" s="115"/>
    </row>
    <row r="2832" spans="2:9" s="2" customFormat="1">
      <c r="B2832" s="9"/>
      <c r="G2832" s="92"/>
      <c r="I2832" s="115"/>
    </row>
    <row r="2833" spans="2:9" s="2" customFormat="1">
      <c r="B2833" s="9"/>
      <c r="G2833" s="92"/>
      <c r="I2833" s="115"/>
    </row>
    <row r="2834" spans="2:9" s="2" customFormat="1">
      <c r="B2834" s="9"/>
      <c r="G2834" s="92"/>
      <c r="I2834" s="115"/>
    </row>
    <row r="2835" spans="2:9" s="2" customFormat="1">
      <c r="B2835" s="9"/>
      <c r="G2835" s="92"/>
      <c r="I2835" s="115"/>
    </row>
    <row r="2836" spans="2:9" s="2" customFormat="1">
      <c r="B2836" s="9"/>
      <c r="G2836" s="92"/>
      <c r="I2836" s="115"/>
    </row>
    <row r="2837" spans="2:9" s="2" customFormat="1">
      <c r="B2837" s="9"/>
      <c r="G2837" s="92"/>
      <c r="I2837" s="115"/>
    </row>
    <row r="2838" spans="2:9" s="2" customFormat="1">
      <c r="B2838" s="9"/>
      <c r="G2838" s="92"/>
      <c r="I2838" s="115"/>
    </row>
    <row r="2839" spans="2:9" s="2" customFormat="1">
      <c r="B2839" s="9"/>
      <c r="G2839" s="92"/>
      <c r="I2839" s="115"/>
    </row>
    <row r="2840" spans="2:9" s="2" customFormat="1">
      <c r="B2840" s="9"/>
      <c r="G2840" s="92"/>
      <c r="I2840" s="115"/>
    </row>
    <row r="2841" spans="2:9" s="2" customFormat="1">
      <c r="B2841" s="9"/>
      <c r="G2841" s="92"/>
      <c r="I2841" s="115"/>
    </row>
    <row r="2842" spans="2:9" s="2" customFormat="1">
      <c r="B2842" s="9"/>
      <c r="G2842" s="92"/>
      <c r="I2842" s="115"/>
    </row>
    <row r="2843" spans="2:9" s="2" customFormat="1">
      <c r="B2843" s="9"/>
      <c r="G2843" s="92"/>
      <c r="I2843" s="115"/>
    </row>
    <row r="2844" spans="2:9" s="2" customFormat="1">
      <c r="B2844" s="9"/>
      <c r="G2844" s="92"/>
      <c r="I2844" s="115"/>
    </row>
    <row r="2845" spans="2:9" s="2" customFormat="1">
      <c r="B2845" s="9"/>
      <c r="G2845" s="92"/>
      <c r="I2845" s="115"/>
    </row>
    <row r="2846" spans="2:9" s="2" customFormat="1">
      <c r="B2846" s="9"/>
      <c r="G2846" s="92"/>
      <c r="I2846" s="115"/>
    </row>
    <row r="2847" spans="2:9" s="2" customFormat="1">
      <c r="B2847" s="9"/>
      <c r="G2847" s="92"/>
      <c r="I2847" s="115"/>
    </row>
    <row r="2848" spans="2:9" s="2" customFormat="1">
      <c r="B2848" s="9"/>
      <c r="G2848" s="92"/>
      <c r="I2848" s="115"/>
    </row>
    <row r="2849" spans="2:9" s="2" customFormat="1">
      <c r="B2849" s="9"/>
      <c r="G2849" s="92"/>
      <c r="I2849" s="115"/>
    </row>
    <row r="2850" spans="2:9" s="2" customFormat="1">
      <c r="B2850" s="9"/>
      <c r="G2850" s="92"/>
      <c r="I2850" s="115"/>
    </row>
    <row r="2851" spans="2:9" s="2" customFormat="1">
      <c r="B2851" s="9"/>
      <c r="G2851" s="92"/>
      <c r="I2851" s="115"/>
    </row>
    <row r="2852" spans="2:9" s="2" customFormat="1">
      <c r="B2852" s="9"/>
      <c r="G2852" s="92"/>
      <c r="I2852" s="115"/>
    </row>
    <row r="2853" spans="2:9" s="2" customFormat="1">
      <c r="B2853" s="9"/>
      <c r="G2853" s="92"/>
      <c r="I2853" s="115"/>
    </row>
    <row r="2854" spans="2:9" s="2" customFormat="1">
      <c r="B2854" s="9"/>
      <c r="G2854" s="92"/>
      <c r="I2854" s="115"/>
    </row>
    <row r="2855" spans="2:9" s="2" customFormat="1">
      <c r="B2855" s="9"/>
      <c r="G2855" s="92"/>
      <c r="I2855" s="115"/>
    </row>
    <row r="2856" spans="2:9" s="2" customFormat="1">
      <c r="B2856" s="9"/>
      <c r="G2856" s="92"/>
      <c r="I2856" s="115"/>
    </row>
    <row r="2857" spans="2:9" s="2" customFormat="1">
      <c r="B2857" s="9"/>
      <c r="G2857" s="92"/>
      <c r="I2857" s="115"/>
    </row>
    <row r="2858" spans="2:9" s="2" customFormat="1">
      <c r="B2858" s="9"/>
      <c r="G2858" s="92"/>
      <c r="I2858" s="115"/>
    </row>
    <row r="2859" spans="2:9" s="2" customFormat="1">
      <c r="B2859" s="9"/>
      <c r="G2859" s="92"/>
      <c r="I2859" s="115"/>
    </row>
    <row r="2860" spans="2:9" s="2" customFormat="1">
      <c r="B2860" s="9"/>
      <c r="G2860" s="92"/>
      <c r="I2860" s="115"/>
    </row>
    <row r="2861" spans="2:9" s="2" customFormat="1">
      <c r="B2861" s="9"/>
      <c r="G2861" s="92"/>
      <c r="I2861" s="115"/>
    </row>
    <row r="2862" spans="2:9" s="2" customFormat="1">
      <c r="B2862" s="9"/>
      <c r="G2862" s="92"/>
      <c r="I2862" s="115"/>
    </row>
    <row r="2863" spans="2:9" s="2" customFormat="1">
      <c r="B2863" s="9"/>
      <c r="G2863" s="92"/>
      <c r="I2863" s="115"/>
    </row>
    <row r="2864" spans="2:9" s="2" customFormat="1">
      <c r="B2864" s="9"/>
      <c r="G2864" s="92"/>
      <c r="I2864" s="115"/>
    </row>
    <row r="2865" spans="2:9" s="2" customFormat="1">
      <c r="B2865" s="9"/>
      <c r="G2865" s="92"/>
      <c r="I2865" s="115"/>
    </row>
    <row r="2866" spans="2:9" s="2" customFormat="1">
      <c r="B2866" s="9"/>
      <c r="G2866" s="92"/>
      <c r="I2866" s="115"/>
    </row>
    <row r="2867" spans="2:9" s="2" customFormat="1">
      <c r="B2867" s="9"/>
      <c r="G2867" s="92"/>
      <c r="I2867" s="115"/>
    </row>
    <row r="2868" spans="2:9" s="2" customFormat="1">
      <c r="B2868" s="9"/>
      <c r="G2868" s="92"/>
      <c r="I2868" s="115"/>
    </row>
    <row r="2869" spans="2:9" s="2" customFormat="1">
      <c r="B2869" s="9"/>
      <c r="G2869" s="92"/>
      <c r="I2869" s="115"/>
    </row>
    <row r="2870" spans="2:9" s="2" customFormat="1">
      <c r="B2870" s="9"/>
      <c r="G2870" s="92"/>
      <c r="I2870" s="115"/>
    </row>
    <row r="2871" spans="2:9" s="2" customFormat="1">
      <c r="B2871" s="9"/>
      <c r="G2871" s="92"/>
      <c r="I2871" s="115"/>
    </row>
    <row r="2872" spans="2:9" s="2" customFormat="1">
      <c r="B2872" s="9"/>
      <c r="G2872" s="92"/>
      <c r="I2872" s="115"/>
    </row>
    <row r="2873" spans="2:9" s="2" customFormat="1">
      <c r="B2873" s="9"/>
      <c r="G2873" s="92"/>
      <c r="I2873" s="115"/>
    </row>
    <row r="2874" spans="2:9" s="2" customFormat="1">
      <c r="B2874" s="9"/>
      <c r="G2874" s="92"/>
      <c r="I2874" s="115"/>
    </row>
    <row r="2875" spans="2:9" s="2" customFormat="1">
      <c r="B2875" s="9"/>
      <c r="G2875" s="92"/>
      <c r="I2875" s="115"/>
    </row>
    <row r="2876" spans="2:9" s="2" customFormat="1">
      <c r="B2876" s="9"/>
      <c r="G2876" s="92"/>
      <c r="I2876" s="115"/>
    </row>
    <row r="2877" spans="2:9" s="2" customFormat="1">
      <c r="B2877" s="9"/>
      <c r="G2877" s="92"/>
      <c r="I2877" s="115"/>
    </row>
    <row r="2878" spans="2:9" s="2" customFormat="1">
      <c r="B2878" s="9"/>
      <c r="G2878" s="92"/>
      <c r="I2878" s="115"/>
    </row>
    <row r="2879" spans="2:9" s="2" customFormat="1">
      <c r="B2879" s="9"/>
      <c r="G2879" s="92"/>
      <c r="I2879" s="115"/>
    </row>
    <row r="2880" spans="2:9" s="2" customFormat="1">
      <c r="B2880" s="9"/>
      <c r="G2880" s="92"/>
      <c r="I2880" s="115"/>
    </row>
    <row r="2881" spans="2:9" s="2" customFormat="1">
      <c r="B2881" s="9"/>
      <c r="G2881" s="92"/>
      <c r="I2881" s="115"/>
    </row>
    <row r="2882" spans="2:9" s="2" customFormat="1">
      <c r="B2882" s="9"/>
      <c r="G2882" s="92"/>
      <c r="I2882" s="115"/>
    </row>
    <row r="2883" spans="2:9" s="2" customFormat="1">
      <c r="B2883" s="9"/>
      <c r="G2883" s="92"/>
      <c r="I2883" s="115"/>
    </row>
    <row r="2884" spans="2:9" s="2" customFormat="1">
      <c r="B2884" s="9"/>
      <c r="G2884" s="92"/>
      <c r="I2884" s="115"/>
    </row>
    <row r="2885" spans="2:9" s="2" customFormat="1">
      <c r="B2885" s="9"/>
      <c r="G2885" s="92"/>
      <c r="I2885" s="115"/>
    </row>
    <row r="2886" spans="2:9" s="2" customFormat="1">
      <c r="B2886" s="9"/>
      <c r="G2886" s="92"/>
      <c r="I2886" s="115"/>
    </row>
    <row r="2887" spans="2:9" s="2" customFormat="1">
      <c r="B2887" s="9"/>
      <c r="G2887" s="92"/>
      <c r="I2887" s="115"/>
    </row>
    <row r="2888" spans="2:9" s="2" customFormat="1">
      <c r="B2888" s="9"/>
      <c r="G2888" s="92"/>
      <c r="I2888" s="115"/>
    </row>
    <row r="2889" spans="2:9" s="2" customFormat="1">
      <c r="B2889" s="9"/>
      <c r="G2889" s="92"/>
      <c r="I2889" s="115"/>
    </row>
    <row r="2890" spans="2:9" s="2" customFormat="1">
      <c r="B2890" s="9"/>
      <c r="G2890" s="92"/>
      <c r="I2890" s="115"/>
    </row>
    <row r="2891" spans="2:9" s="2" customFormat="1">
      <c r="B2891" s="9"/>
      <c r="G2891" s="92"/>
      <c r="I2891" s="115"/>
    </row>
    <row r="2892" spans="2:9" s="2" customFormat="1">
      <c r="B2892" s="9"/>
      <c r="G2892" s="92"/>
      <c r="I2892" s="115"/>
    </row>
    <row r="2893" spans="2:9" s="2" customFormat="1">
      <c r="B2893" s="9"/>
      <c r="G2893" s="92"/>
      <c r="I2893" s="115"/>
    </row>
    <row r="2894" spans="2:9" s="2" customFormat="1">
      <c r="B2894" s="9"/>
      <c r="G2894" s="92"/>
      <c r="I2894" s="115"/>
    </row>
    <row r="2895" spans="2:9" s="2" customFormat="1">
      <c r="B2895" s="9"/>
      <c r="G2895" s="92"/>
      <c r="I2895" s="115"/>
    </row>
    <row r="2896" spans="2:9" s="2" customFormat="1">
      <c r="B2896" s="9"/>
      <c r="G2896" s="92"/>
      <c r="I2896" s="115"/>
    </row>
    <row r="2897" spans="2:9" s="2" customFormat="1">
      <c r="B2897" s="9"/>
      <c r="G2897" s="92"/>
      <c r="I2897" s="115"/>
    </row>
    <row r="2898" spans="2:9" s="2" customFormat="1">
      <c r="B2898" s="9"/>
      <c r="G2898" s="92"/>
      <c r="I2898" s="115"/>
    </row>
    <row r="2899" spans="2:9" s="2" customFormat="1">
      <c r="B2899" s="9"/>
      <c r="G2899" s="92"/>
      <c r="I2899" s="115"/>
    </row>
    <row r="2900" spans="2:9" s="2" customFormat="1">
      <c r="B2900" s="9"/>
      <c r="G2900" s="92"/>
      <c r="I2900" s="115"/>
    </row>
    <row r="2901" spans="2:9" s="2" customFormat="1">
      <c r="B2901" s="9"/>
      <c r="G2901" s="92"/>
      <c r="I2901" s="115"/>
    </row>
    <row r="2902" spans="2:9" s="2" customFormat="1">
      <c r="B2902" s="9"/>
      <c r="G2902" s="92"/>
      <c r="I2902" s="115"/>
    </row>
    <row r="2903" spans="2:9" s="2" customFormat="1">
      <c r="B2903" s="9"/>
      <c r="G2903" s="92"/>
      <c r="I2903" s="115"/>
    </row>
    <row r="2904" spans="2:9" s="2" customFormat="1">
      <c r="B2904" s="9"/>
      <c r="G2904" s="92"/>
      <c r="I2904" s="115"/>
    </row>
    <row r="2905" spans="2:9" s="2" customFormat="1">
      <c r="B2905" s="9"/>
      <c r="G2905" s="92"/>
      <c r="I2905" s="115"/>
    </row>
    <row r="2906" spans="2:9" s="2" customFormat="1">
      <c r="B2906" s="9"/>
      <c r="G2906" s="92"/>
      <c r="I2906" s="115"/>
    </row>
    <row r="2907" spans="2:9" s="2" customFormat="1">
      <c r="B2907" s="9"/>
      <c r="G2907" s="92"/>
      <c r="I2907" s="115"/>
    </row>
    <row r="2908" spans="2:9" s="2" customFormat="1">
      <c r="B2908" s="9"/>
      <c r="G2908" s="92"/>
      <c r="I2908" s="115"/>
    </row>
    <row r="2909" spans="2:9" s="2" customFormat="1">
      <c r="B2909" s="9"/>
      <c r="G2909" s="92"/>
      <c r="I2909" s="115"/>
    </row>
    <row r="2910" spans="2:9" s="2" customFormat="1">
      <c r="B2910" s="9"/>
      <c r="G2910" s="92"/>
      <c r="I2910" s="115"/>
    </row>
    <row r="2911" spans="2:9" s="2" customFormat="1">
      <c r="B2911" s="9"/>
      <c r="G2911" s="92"/>
      <c r="I2911" s="115"/>
    </row>
    <row r="2912" spans="2:9" s="2" customFormat="1">
      <c r="B2912" s="9"/>
      <c r="G2912" s="92"/>
      <c r="I2912" s="115"/>
    </row>
    <row r="2913" spans="2:9" s="2" customFormat="1">
      <c r="B2913" s="9"/>
      <c r="G2913" s="92"/>
      <c r="I2913" s="115"/>
    </row>
    <row r="2914" spans="2:9" s="2" customFormat="1">
      <c r="B2914" s="9"/>
      <c r="G2914" s="92"/>
      <c r="I2914" s="115"/>
    </row>
    <row r="2915" spans="2:9" s="2" customFormat="1">
      <c r="B2915" s="9"/>
      <c r="G2915" s="92"/>
      <c r="I2915" s="115"/>
    </row>
    <row r="2916" spans="2:9" s="2" customFormat="1">
      <c r="B2916" s="9"/>
      <c r="G2916" s="92"/>
      <c r="I2916" s="115"/>
    </row>
    <row r="2917" spans="2:9" s="2" customFormat="1">
      <c r="B2917" s="9"/>
      <c r="G2917" s="92"/>
      <c r="I2917" s="115"/>
    </row>
    <row r="2918" spans="2:9" s="2" customFormat="1">
      <c r="B2918" s="9"/>
      <c r="G2918" s="92"/>
      <c r="I2918" s="115"/>
    </row>
    <row r="2919" spans="2:9" s="2" customFormat="1">
      <c r="B2919" s="9"/>
      <c r="G2919" s="92"/>
      <c r="I2919" s="115"/>
    </row>
    <row r="2920" spans="2:9" s="2" customFormat="1">
      <c r="B2920" s="9"/>
      <c r="G2920" s="92"/>
      <c r="I2920" s="115"/>
    </row>
    <row r="2921" spans="2:9" s="2" customFormat="1">
      <c r="B2921" s="9"/>
      <c r="G2921" s="92"/>
      <c r="I2921" s="115"/>
    </row>
    <row r="2922" spans="2:9" s="2" customFormat="1">
      <c r="B2922" s="9"/>
      <c r="G2922" s="92"/>
      <c r="I2922" s="115"/>
    </row>
    <row r="2923" spans="2:9" s="2" customFormat="1">
      <c r="B2923" s="9"/>
      <c r="G2923" s="92"/>
      <c r="I2923" s="115"/>
    </row>
    <row r="2924" spans="2:9" s="2" customFormat="1">
      <c r="B2924" s="9"/>
      <c r="G2924" s="92"/>
      <c r="I2924" s="115"/>
    </row>
    <row r="2925" spans="2:9" s="2" customFormat="1">
      <c r="B2925" s="9"/>
      <c r="G2925" s="92"/>
      <c r="I2925" s="115"/>
    </row>
    <row r="2926" spans="2:9" s="2" customFormat="1">
      <c r="B2926" s="9"/>
      <c r="G2926" s="92"/>
      <c r="I2926" s="115"/>
    </row>
    <row r="2927" spans="2:9" s="2" customFormat="1">
      <c r="B2927" s="9"/>
      <c r="G2927" s="92"/>
      <c r="I2927" s="115"/>
    </row>
    <row r="2928" spans="2:9" s="2" customFormat="1">
      <c r="B2928" s="9"/>
      <c r="G2928" s="92"/>
      <c r="I2928" s="115"/>
    </row>
    <row r="2929" spans="2:9" s="2" customFormat="1">
      <c r="B2929" s="9"/>
      <c r="G2929" s="92"/>
      <c r="I2929" s="115"/>
    </row>
    <row r="2930" spans="2:9" s="2" customFormat="1">
      <c r="B2930" s="9"/>
      <c r="G2930" s="92"/>
      <c r="I2930" s="115"/>
    </row>
    <row r="2931" spans="2:9" s="2" customFormat="1">
      <c r="B2931" s="9"/>
      <c r="G2931" s="92"/>
      <c r="I2931" s="115"/>
    </row>
    <row r="2932" spans="2:9" s="2" customFormat="1">
      <c r="B2932" s="9"/>
      <c r="G2932" s="92"/>
      <c r="I2932" s="115"/>
    </row>
    <row r="2933" spans="2:9" s="2" customFormat="1">
      <c r="B2933" s="9"/>
      <c r="G2933" s="92"/>
      <c r="I2933" s="115"/>
    </row>
    <row r="2934" spans="2:9" s="2" customFormat="1">
      <c r="B2934" s="9"/>
      <c r="G2934" s="92"/>
      <c r="I2934" s="115"/>
    </row>
    <row r="2935" spans="2:9" s="2" customFormat="1">
      <c r="B2935" s="9"/>
      <c r="G2935" s="92"/>
      <c r="I2935" s="115"/>
    </row>
    <row r="2936" spans="2:9" s="2" customFormat="1">
      <c r="B2936" s="9"/>
      <c r="G2936" s="92"/>
      <c r="I2936" s="115"/>
    </row>
    <row r="2937" spans="2:9" s="2" customFormat="1">
      <c r="B2937" s="9"/>
      <c r="G2937" s="92"/>
      <c r="I2937" s="115"/>
    </row>
    <row r="2938" spans="2:9" s="2" customFormat="1">
      <c r="B2938" s="9"/>
      <c r="G2938" s="92"/>
      <c r="I2938" s="115"/>
    </row>
    <row r="2939" spans="2:9" s="2" customFormat="1">
      <c r="B2939" s="9"/>
      <c r="G2939" s="92"/>
      <c r="I2939" s="115"/>
    </row>
    <row r="2940" spans="2:9" s="2" customFormat="1">
      <c r="B2940" s="9"/>
      <c r="G2940" s="92"/>
      <c r="I2940" s="115"/>
    </row>
    <row r="2941" spans="2:9" s="2" customFormat="1">
      <c r="B2941" s="9"/>
      <c r="G2941" s="92"/>
      <c r="I2941" s="115"/>
    </row>
    <row r="2942" spans="2:9" s="2" customFormat="1">
      <c r="B2942" s="9"/>
      <c r="G2942" s="92"/>
      <c r="I2942" s="115"/>
    </row>
    <row r="2943" spans="2:9" s="2" customFormat="1">
      <c r="B2943" s="9"/>
      <c r="G2943" s="92"/>
      <c r="I2943" s="115"/>
    </row>
    <row r="2944" spans="2:9" s="2" customFormat="1">
      <c r="B2944" s="9"/>
      <c r="G2944" s="92"/>
      <c r="I2944" s="115"/>
    </row>
    <row r="2945" spans="2:9" s="2" customFormat="1">
      <c r="B2945" s="9"/>
      <c r="G2945" s="92"/>
      <c r="I2945" s="115"/>
    </row>
    <row r="2946" spans="2:9" s="2" customFormat="1">
      <c r="B2946" s="9"/>
      <c r="G2946" s="92"/>
      <c r="I2946" s="115"/>
    </row>
    <row r="2947" spans="2:9" s="2" customFormat="1">
      <c r="B2947" s="9"/>
      <c r="G2947" s="92"/>
      <c r="I2947" s="115"/>
    </row>
    <row r="2948" spans="2:9" s="2" customFormat="1">
      <c r="B2948" s="9"/>
      <c r="G2948" s="92"/>
      <c r="I2948" s="115"/>
    </row>
    <row r="2949" spans="2:9" s="2" customFormat="1">
      <c r="B2949" s="9"/>
      <c r="G2949" s="92"/>
      <c r="I2949" s="115"/>
    </row>
    <row r="2950" spans="2:9" s="2" customFormat="1">
      <c r="B2950" s="9"/>
      <c r="G2950" s="92"/>
      <c r="I2950" s="115"/>
    </row>
    <row r="2951" spans="2:9" s="2" customFormat="1">
      <c r="B2951" s="9"/>
      <c r="G2951" s="92"/>
      <c r="I2951" s="115"/>
    </row>
    <row r="2952" spans="2:9" s="2" customFormat="1">
      <c r="B2952" s="9"/>
      <c r="G2952" s="92"/>
      <c r="I2952" s="115"/>
    </row>
    <row r="2953" spans="2:9" s="2" customFormat="1">
      <c r="B2953" s="9"/>
      <c r="G2953" s="92"/>
      <c r="I2953" s="115"/>
    </row>
    <row r="2954" spans="2:9" s="2" customFormat="1">
      <c r="B2954" s="9"/>
      <c r="G2954" s="92"/>
      <c r="I2954" s="115"/>
    </row>
    <row r="2955" spans="2:9" s="2" customFormat="1">
      <c r="B2955" s="9"/>
      <c r="G2955" s="92"/>
      <c r="I2955" s="115"/>
    </row>
    <row r="2956" spans="2:9" s="2" customFormat="1">
      <c r="B2956" s="8"/>
      <c r="C2956"/>
      <c r="D2956"/>
      <c r="E2956"/>
      <c r="F2956"/>
      <c r="G2956" s="93"/>
      <c r="H2956"/>
      <c r="I2956" s="116"/>
    </row>
    <row r="2957" spans="2:9" s="2" customFormat="1">
      <c r="B2957" s="8"/>
      <c r="C2957"/>
      <c r="D2957"/>
      <c r="E2957"/>
      <c r="F2957"/>
      <c r="G2957" s="93"/>
      <c r="H2957"/>
      <c r="I2957" s="116"/>
    </row>
    <row r="2958" spans="2:9" s="2" customFormat="1">
      <c r="B2958" s="8"/>
      <c r="C2958"/>
      <c r="D2958"/>
      <c r="E2958"/>
      <c r="F2958"/>
      <c r="G2958" s="93"/>
      <c r="H2958"/>
      <c r="I2958" s="116"/>
    </row>
    <row r="2959" spans="2:9" s="2" customFormat="1">
      <c r="B2959" s="8"/>
      <c r="C2959"/>
      <c r="D2959"/>
      <c r="E2959"/>
      <c r="F2959"/>
      <c r="G2959" s="93"/>
      <c r="H2959"/>
      <c r="I2959" s="116"/>
    </row>
    <row r="2960" spans="2:9" s="2" customFormat="1">
      <c r="B2960" s="8"/>
      <c r="C2960"/>
      <c r="D2960"/>
      <c r="E2960"/>
      <c r="F2960"/>
      <c r="G2960" s="93"/>
      <c r="H2960"/>
      <c r="I2960" s="116"/>
    </row>
    <row r="2961" spans="1:1">
      <c r="A2961" s="2"/>
    </row>
  </sheetData>
  <mergeCells count="12">
    <mergeCell ref="K6:K7"/>
    <mergeCell ref="D3:I3"/>
    <mergeCell ref="H6:H7"/>
    <mergeCell ref="B4:K4"/>
    <mergeCell ref="I6:I7"/>
    <mergeCell ref="J6:J7"/>
    <mergeCell ref="B6:B7"/>
    <mergeCell ref="C6:C7"/>
    <mergeCell ref="D6:D7"/>
    <mergeCell ref="G6:G7"/>
    <mergeCell ref="E6:E7"/>
    <mergeCell ref="F6:F7"/>
  </mergeCells>
  <phoneticPr fontId="0" type="noConversion"/>
  <printOptions horizontalCentered="1"/>
  <pageMargins left="0.2" right="0.19685039370078741" top="0.5" bottom="0.43" header="0.2" footer="0.48"/>
  <pageSetup paperSize="9" scale="64" orientation="portrait" r:id="rId1"/>
  <headerFooter alignWithMargins="0"/>
  <rowBreaks count="1" manualBreakCount="1">
    <brk id="172" max="16383" man="1"/>
  </rowBreaks>
  <colBreaks count="1" manualBreakCount="1">
    <brk id="11" min="2" max="20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НПР</vt:lpstr>
      <vt:lpstr>'ПР НПР'!Область_печати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2017-06-21T05:27:26Z</cp:lastPrinted>
  <dcterms:created xsi:type="dcterms:W3CDTF">1996-10-08T23:32:33Z</dcterms:created>
  <dcterms:modified xsi:type="dcterms:W3CDTF">2017-06-21T05:29:04Z</dcterms:modified>
</cp:coreProperties>
</file>